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esktop\"/>
    </mc:Choice>
  </mc:AlternateContent>
  <bookViews>
    <workbookView xWindow="480" yWindow="150" windowWidth="22995" windowHeight="9015"/>
  </bookViews>
  <sheets>
    <sheet name="PLANILHA" sheetId="1" r:id="rId1"/>
    <sheet name="cronograma" sheetId="2" r:id="rId2"/>
  </sheets>
  <externalReferences>
    <externalReference r:id="rId3"/>
  </externalReferences>
  <definedNames>
    <definedName name="_Fill" hidden="1">#REF!</definedName>
    <definedName name="_xlnm._FilterDatabase" localSheetId="0" hidden="1">PLANILHA!$B$12:$J$167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1">cronograma!$A$1:$G$48</definedName>
    <definedName name="_xlnm.Print_Area" localSheetId="0">PLANILHA!$B$1:$J$179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PLANILHA!$1:$12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</workbook>
</file>

<file path=xl/calcChain.xml><?xml version="1.0" encoding="utf-8"?>
<calcChain xmlns="http://schemas.openxmlformats.org/spreadsheetml/2006/main">
  <c r="C37" i="2" l="1"/>
  <c r="C39" i="2"/>
  <c r="F24" i="2"/>
  <c r="F22" i="2"/>
  <c r="E16" i="2"/>
  <c r="D45" i="2"/>
  <c r="G40" i="2"/>
  <c r="F38" i="2"/>
  <c r="F30" i="2"/>
  <c r="E28" i="2"/>
  <c r="F26" i="2"/>
  <c r="I122" i="1"/>
  <c r="J122" i="1" s="1"/>
  <c r="I123" i="1"/>
  <c r="J123" i="1" s="1"/>
  <c r="I121" i="1"/>
  <c r="J121" i="1" s="1"/>
  <c r="I120" i="1"/>
  <c r="J120" i="1" s="1"/>
  <c r="I119" i="1"/>
  <c r="J119" i="1" s="1"/>
  <c r="I118" i="1"/>
  <c r="J118" i="1" s="1"/>
  <c r="G38" i="2" l="1"/>
  <c r="G42" i="2" l="1"/>
  <c r="G36" i="2"/>
  <c r="G34" i="2"/>
  <c r="F20" i="2"/>
  <c r="E14" i="2"/>
  <c r="E12" i="2"/>
  <c r="B11" i="2"/>
  <c r="I139" i="1"/>
  <c r="J139" i="1" s="1"/>
  <c r="I138" i="1"/>
  <c r="J138" i="1" s="1"/>
  <c r="I29" i="1"/>
  <c r="J29" i="1" s="1"/>
  <c r="I30" i="1"/>
  <c r="J30" i="1" s="1"/>
  <c r="I27" i="1"/>
  <c r="J27" i="1" s="1"/>
  <c r="I28" i="1"/>
  <c r="J28" i="1" s="1"/>
  <c r="E18" i="2" l="1"/>
  <c r="E45" i="2" s="1"/>
  <c r="G44" i="2"/>
  <c r="F34" i="2"/>
  <c r="F42" i="2"/>
  <c r="F32" i="2"/>
  <c r="I160" i="1"/>
  <c r="J160" i="1" s="1"/>
  <c r="I159" i="1"/>
  <c r="J159" i="1" s="1"/>
  <c r="I158" i="1"/>
  <c r="J158" i="1" s="1"/>
  <c r="I153" i="1"/>
  <c r="J153" i="1" s="1"/>
  <c r="I103" i="1"/>
  <c r="J103" i="1" s="1"/>
  <c r="I111" i="1"/>
  <c r="J111" i="1" s="1"/>
  <c r="I76" i="1"/>
  <c r="J76" i="1" s="1"/>
  <c r="I24" i="1"/>
  <c r="J24" i="1" s="1"/>
  <c r="I25" i="1"/>
  <c r="J25" i="1" s="1"/>
  <c r="I23" i="1"/>
  <c r="J23" i="1" s="1"/>
  <c r="I22" i="1"/>
  <c r="J22" i="1" s="1"/>
  <c r="I26" i="1"/>
  <c r="J26" i="1" s="1"/>
  <c r="I21" i="1"/>
  <c r="J21" i="1" s="1"/>
  <c r="I19" i="1"/>
  <c r="I78" i="1"/>
  <c r="J78" i="1" s="1"/>
  <c r="I64" i="1"/>
  <c r="J64" i="1" s="1"/>
  <c r="I16" i="1"/>
  <c r="J16" i="1" s="1"/>
  <c r="I17" i="1"/>
  <c r="J17" i="1" s="1"/>
  <c r="J164" i="1"/>
  <c r="J165" i="1" s="1"/>
  <c r="I32" i="1"/>
  <c r="I34" i="1"/>
  <c r="J34" i="1" s="1"/>
  <c r="I35" i="1"/>
  <c r="J35" i="1" s="1"/>
  <c r="I36" i="1"/>
  <c r="J36" i="1" s="1"/>
  <c r="I38" i="1"/>
  <c r="I40" i="1"/>
  <c r="I41" i="1"/>
  <c r="J41" i="1" s="1"/>
  <c r="I42" i="1"/>
  <c r="J42" i="1" s="1"/>
  <c r="I43" i="1"/>
  <c r="J43" i="1" s="1"/>
  <c r="I44" i="1"/>
  <c r="J44" i="1" s="1"/>
  <c r="I45" i="1"/>
  <c r="I46" i="1"/>
  <c r="J46" i="1" s="1"/>
  <c r="I47" i="1"/>
  <c r="J47" i="1" s="1"/>
  <c r="I48" i="1"/>
  <c r="J48" i="1" s="1"/>
  <c r="I49" i="1"/>
  <c r="J49" i="1" s="1"/>
  <c r="I51" i="1"/>
  <c r="I53" i="1"/>
  <c r="I54" i="1"/>
  <c r="J54" i="1" s="1"/>
  <c r="I55" i="1"/>
  <c r="J55" i="1" s="1"/>
  <c r="I56" i="1"/>
  <c r="J56" i="1" s="1"/>
  <c r="I57" i="1"/>
  <c r="J57" i="1" s="1"/>
  <c r="I58" i="1"/>
  <c r="I59" i="1"/>
  <c r="J59" i="1" s="1"/>
  <c r="I60" i="1"/>
  <c r="J60" i="1" s="1"/>
  <c r="I61" i="1"/>
  <c r="J61" i="1" s="1"/>
  <c r="I62" i="1"/>
  <c r="J62" i="1" s="1"/>
  <c r="I63" i="1"/>
  <c r="I65" i="1"/>
  <c r="J65" i="1" s="1"/>
  <c r="I67" i="1"/>
  <c r="I69" i="1"/>
  <c r="I70" i="1"/>
  <c r="J70" i="1" s="1"/>
  <c r="I71" i="1"/>
  <c r="J71" i="1" s="1"/>
  <c r="I73" i="1"/>
  <c r="I75" i="1"/>
  <c r="I77" i="1"/>
  <c r="J77" i="1" s="1"/>
  <c r="I79" i="1"/>
  <c r="I80" i="1"/>
  <c r="J80" i="1" s="1"/>
  <c r="I81" i="1"/>
  <c r="I82" i="1"/>
  <c r="J82" i="1" s="1"/>
  <c r="I84" i="1"/>
  <c r="I86" i="1"/>
  <c r="J86" i="1" s="1"/>
  <c r="I87" i="1"/>
  <c r="J87" i="1" s="1"/>
  <c r="I88" i="1"/>
  <c r="J88" i="1" s="1"/>
  <c r="I89" i="1"/>
  <c r="J89" i="1" s="1"/>
  <c r="I91" i="1"/>
  <c r="I93" i="1"/>
  <c r="J93" i="1" s="1"/>
  <c r="J94" i="1" s="1"/>
  <c r="J92" i="1" s="1"/>
  <c r="I95" i="1"/>
  <c r="I97" i="1"/>
  <c r="J97" i="1" s="1"/>
  <c r="I98" i="1"/>
  <c r="J98" i="1" s="1"/>
  <c r="I99" i="1"/>
  <c r="J99" i="1" s="1"/>
  <c r="I101" i="1"/>
  <c r="I104" i="1"/>
  <c r="J104" i="1" s="1"/>
  <c r="I105" i="1"/>
  <c r="J105" i="1" s="1"/>
  <c r="I109" i="1"/>
  <c r="J109" i="1" s="1"/>
  <c r="I110" i="1"/>
  <c r="J110" i="1" s="1"/>
  <c r="I112" i="1"/>
  <c r="J112" i="1" s="1"/>
  <c r="I113" i="1"/>
  <c r="J113" i="1" s="1"/>
  <c r="I115" i="1"/>
  <c r="I117" i="1"/>
  <c r="I125" i="1"/>
  <c r="I127" i="1"/>
  <c r="J127" i="1" s="1"/>
  <c r="I128" i="1"/>
  <c r="J128" i="1" s="1"/>
  <c r="I129" i="1"/>
  <c r="J129" i="1" s="1"/>
  <c r="I130" i="1"/>
  <c r="J130" i="1" s="1"/>
  <c r="I134" i="1"/>
  <c r="J134" i="1" s="1"/>
  <c r="I135" i="1"/>
  <c r="J135" i="1" s="1"/>
  <c r="I136" i="1"/>
  <c r="J136" i="1" s="1"/>
  <c r="I137" i="1"/>
  <c r="J137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4" i="1"/>
  <c r="J154" i="1" s="1"/>
  <c r="I15" i="1"/>
  <c r="J15" i="1" s="1"/>
  <c r="C31" i="2" l="1"/>
  <c r="C29" i="2"/>
  <c r="C21" i="2"/>
  <c r="C25" i="2"/>
  <c r="C27" i="2"/>
  <c r="C23" i="2"/>
  <c r="F45" i="2"/>
  <c r="F47" i="2" s="1"/>
  <c r="C19" i="2"/>
  <c r="C15" i="2"/>
  <c r="C11" i="2"/>
  <c r="G47" i="2"/>
  <c r="C35" i="2"/>
  <c r="C43" i="2"/>
  <c r="C41" i="2"/>
  <c r="C33" i="2"/>
  <c r="C17" i="2"/>
  <c r="C13" i="2"/>
  <c r="J106" i="1"/>
  <c r="J102" i="1" s="1"/>
  <c r="E46" i="2"/>
  <c r="E47" i="2"/>
  <c r="E48" i="2" s="1"/>
  <c r="J31" i="1"/>
  <c r="J20" i="1" s="1"/>
  <c r="J161" i="1"/>
  <c r="J90" i="1"/>
  <c r="J114" i="1"/>
  <c r="J83" i="1"/>
  <c r="J74" i="1" s="1"/>
  <c r="J131" i="1"/>
  <c r="J37" i="1"/>
  <c r="J163" i="1"/>
  <c r="J124" i="1"/>
  <c r="J100" i="1"/>
  <c r="J96" i="1" s="1"/>
  <c r="J50" i="1"/>
  <c r="J39" i="1" s="1"/>
  <c r="J155" i="1"/>
  <c r="J133" i="1" s="1"/>
  <c r="J18" i="1"/>
  <c r="J72" i="1"/>
  <c r="J66" i="1"/>
  <c r="J52" i="1" s="1"/>
  <c r="F46" i="2" l="1"/>
  <c r="C45" i="2"/>
  <c r="F48" i="2"/>
  <c r="G48" i="2" s="1"/>
  <c r="J14" i="1"/>
  <c r="J167" i="1"/>
  <c r="J33" i="1"/>
  <c r="J10" i="1"/>
  <c r="J157" i="1"/>
  <c r="J68" i="1" l="1"/>
  <c r="J85" i="1"/>
  <c r="J108" i="1"/>
  <c r="J116" i="1"/>
  <c r="J126" i="1"/>
</calcChain>
</file>

<file path=xl/sharedStrings.xml><?xml version="1.0" encoding="utf-8"?>
<sst xmlns="http://schemas.openxmlformats.org/spreadsheetml/2006/main" count="459" uniqueCount="258">
  <si>
    <t xml:space="preserve">Planilha Orçamentária </t>
  </si>
  <si>
    <t>un</t>
  </si>
  <si>
    <t>QUANT.</t>
  </si>
  <si>
    <t>ITEM</t>
  </si>
  <si>
    <t>CÓDIGO</t>
  </si>
  <si>
    <t>FONTE</t>
  </si>
  <si>
    <t>DESCRIÇÃO DOS SERVIÇOS</t>
  </si>
  <si>
    <t>UNID.</t>
  </si>
  <si>
    <t>PR. UNIT.(R$) SEM BDI</t>
  </si>
  <si>
    <t>PR. UNIT.(R$) COM BDI</t>
  </si>
  <si>
    <t>VALOR (R$)</t>
  </si>
  <si>
    <t>SINAPI</t>
  </si>
  <si>
    <t xml:space="preserve">SERVIÇOS PRELIMINARES </t>
  </si>
  <si>
    <t>1.1</t>
  </si>
  <si>
    <t>74209/1</t>
  </si>
  <si>
    <t xml:space="preserve"> m²</t>
  </si>
  <si>
    <t>m</t>
  </si>
  <si>
    <t xml:space="preserve">Subtotal </t>
  </si>
  <si>
    <t>MOVIMENTO DE TERRAS PARA FUNDAÇÕES</t>
  </si>
  <si>
    <t>2.1</t>
  </si>
  <si>
    <t>m³</t>
  </si>
  <si>
    <t>2.2</t>
  </si>
  <si>
    <t>m²</t>
  </si>
  <si>
    <t>2.4</t>
  </si>
  <si>
    <t>FUNDAÇÕES</t>
  </si>
  <si>
    <t>CONCRETO ARMADO PARA FUNDAÇÕES - SAPATAS</t>
  </si>
  <si>
    <t>3.2</t>
  </si>
  <si>
    <t>3.3</t>
  </si>
  <si>
    <t>kg</t>
  </si>
  <si>
    <t>CONCRETO ARMADO PARA FUNDAÇÕES - VIGAS BALDRAMES</t>
  </si>
  <si>
    <t xml:space="preserve">SUPERESTRUTURA </t>
  </si>
  <si>
    <t>CONCRETO ARMADO - PILARES</t>
  </si>
  <si>
    <t>4.1</t>
  </si>
  <si>
    <t>4.2</t>
  </si>
  <si>
    <t>4.3</t>
  </si>
  <si>
    <t>4.4</t>
  </si>
  <si>
    <t>CONCRETO ARMADO - VIGAS</t>
  </si>
  <si>
    <t>4.5</t>
  </si>
  <si>
    <t>4.6</t>
  </si>
  <si>
    <t>4.7</t>
  </si>
  <si>
    <t>4.8</t>
  </si>
  <si>
    <t>CONCRETO ARMADO PARA VERGAS</t>
  </si>
  <si>
    <t>SISTEMA DE VEDAÇÃO VERTICAL INTERNO E EXTERNO (PAREDES)</t>
  </si>
  <si>
    <t>5.1</t>
  </si>
  <si>
    <t>ALVENARIA DE VEDAÇÃO</t>
  </si>
  <si>
    <t>5.2</t>
  </si>
  <si>
    <t>5.3</t>
  </si>
  <si>
    <t>5.4</t>
  </si>
  <si>
    <t>5.5</t>
  </si>
  <si>
    <t>5.6</t>
  </si>
  <si>
    <t>5.7</t>
  </si>
  <si>
    <t xml:space="preserve">ESQUADRIAS </t>
  </si>
  <si>
    <t>PORTAS DE MADEIRA</t>
  </si>
  <si>
    <t>6.1</t>
  </si>
  <si>
    <t>6.2</t>
  </si>
  <si>
    <t xml:space="preserve">JANELAS DE ALUMÍNIO - JA </t>
  </si>
  <si>
    <t>ESQUADRIA - GRADIL METÁLICO</t>
  </si>
  <si>
    <t xml:space="preserve">SISTEMAS DE COBERTURA </t>
  </si>
  <si>
    <t>7.1</t>
  </si>
  <si>
    <t>7.2</t>
  </si>
  <si>
    <t>7.3</t>
  </si>
  <si>
    <t>7.4</t>
  </si>
  <si>
    <t>7.5</t>
  </si>
  <si>
    <t xml:space="preserve">IMPERMEABILIZAÇÃO </t>
  </si>
  <si>
    <t>8.1</t>
  </si>
  <si>
    <t>REVESTIMENTOS INTERNOS E EXTERNOS</t>
  </si>
  <si>
    <t>9.1</t>
  </si>
  <si>
    <t>SISTEMAS DE PISOS INTERNOS E EXTERNOS (PAVIMENTAÇÃO)</t>
  </si>
  <si>
    <t>10.1</t>
  </si>
  <si>
    <t>10.2</t>
  </si>
  <si>
    <t>10.3</t>
  </si>
  <si>
    <t xml:space="preserve">PINTURA </t>
  </si>
  <si>
    <t>11.1</t>
  </si>
  <si>
    <t>11.2</t>
  </si>
  <si>
    <t>11.3</t>
  </si>
  <si>
    <t>12.1</t>
  </si>
  <si>
    <t>12.2</t>
  </si>
  <si>
    <t>12.3</t>
  </si>
  <si>
    <t>12.4</t>
  </si>
  <si>
    <t>12.5</t>
  </si>
  <si>
    <t>TUBULAÇÕES E CONEXÕES DE PVC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</si>
  <si>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</si>
  <si>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</si>
  <si>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</si>
  <si>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</si>
  <si>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</si>
  <si>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</si>
  <si>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</si>
  <si>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</si>
  <si>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</si>
  <si>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Tubo de PVC rígido 50mm, fornec. e instalação</t>
  </si>
  <si>
    <t>14.4</t>
  </si>
  <si>
    <t>Joelho PVC 45º 50mm - fornecimento e instalação</t>
  </si>
  <si>
    <t>Joelho PVC 90º 50mm - fornecimento e instalação</t>
  </si>
  <si>
    <t>Caixa sifonada 150x150x50mm</t>
  </si>
  <si>
    <t xml:space="preserve">LOUÇAS E METAIS </t>
  </si>
  <si>
    <t>15.1</t>
  </si>
  <si>
    <t>15.2</t>
  </si>
  <si>
    <t>15.3</t>
  </si>
  <si>
    <t>15.4</t>
  </si>
  <si>
    <t>Valvula de descarga 1 1/2", com registro, acabamento em metal cromado - fornecimento e instalação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</si>
  <si>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</si>
  <si>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</si>
  <si>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</si>
  <si>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</si>
  <si>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</si>
  <si>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</si>
  <si>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</si>
  <si>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</si>
  <si>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</si>
  <si>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</si>
  <si>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</si>
  <si>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</si>
  <si>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</si>
  <si>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16.1</t>
  </si>
  <si>
    <t>16.2</t>
  </si>
  <si>
    <t>16.3</t>
  </si>
  <si>
    <t>17.1</t>
  </si>
  <si>
    <t>INSTALAÇÕES ELÉTRICAS - 220V</t>
  </si>
  <si>
    <t>DISJUNTORES</t>
  </si>
  <si>
    <t>ELETRODUTOS E ACESSÓRIOS</t>
  </si>
  <si>
    <t>Caixa de Passagem PVC 4x4" - fornecimento e instalaçao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</si>
  <si>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</si>
  <si>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</si>
  <si>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ILUMINAÇÃO E TOMADAS</t>
  </si>
  <si>
    <t>Tomada universal, circular, 2P+T, 10A, cor branca, completa</t>
  </si>
  <si>
    <t>Interruptor 1 tecla simples</t>
  </si>
  <si>
    <t>Interruptor 2 teclas simples</t>
  </si>
  <si>
    <t>SERVIÇOS COMPLEMENTARES</t>
  </si>
  <si>
    <t>SERVIÇOS FINAIS</t>
  </si>
  <si>
    <t>Limpeza final da obra</t>
  </si>
  <si>
    <t>Custo TOTAL com BDI incluso</t>
  </si>
  <si>
    <t xml:space="preserve">Placa da obra </t>
  </si>
  <si>
    <t>Alvenaria de vedação de 1/2 vez em blocos de cncreto (dimensões nominais: 39x19x09); assentamento em argamassa no traço 1:2:8 (cimento, cal e areia)</t>
  </si>
  <si>
    <t>TUBO PVC, SERIE NORMAL, ESGOTO PREDIAL, DN 100 MM, FORNECIDO E INSTALADO EM SUBCOLETOR AÉREO DE ESGOTO SANITÁRIO. AF_12/2014</t>
  </si>
  <si>
    <t>Junção PVC simples 50mm-50mm - fornecimento e instalação</t>
  </si>
  <si>
    <t>VASO SANITARIO SIFONADO CONVENCIONAL PARA PCD SEM FURO FRONTAL COM  LOUÇA BRANCA SEM ASSENTO -  FORNECIMENTO E INSTALAÇÃO. AF_10/2016</t>
  </si>
  <si>
    <t>um</t>
  </si>
  <si>
    <t>BANCADA DE GRANITO CINZA POLIDO PARA PIA DE COZINHA 1,50 X 0,60 M - FORNECIMENTO E INSTALAÇÃO. AF_12/2013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</si>
  <si>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</si>
  <si>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PAPELEIRA DE PAREDE EM METAL CROMADO SEM TAMPA, INCLUSO FIXAÇÃO. AF_10/2016</t>
  </si>
  <si>
    <t xml:space="preserve"> CORRIMAO EM TUBO ACO GALVANIZADO 2 1/2" COM BRACADEIRA</t>
  </si>
  <si>
    <t>74072/2</t>
  </si>
  <si>
    <t>EXECUÇÃO DE DEPÓSITO EM CANTEIRO DE OBRA EM CHAPA DE MADEIRA COMPENSADA</t>
  </si>
  <si>
    <t>EXECUÇÃO DE REFEITÓRIO EM CANTEIRO DE OBRA EM CHAPA DE MADEIRA COMPENSADA</t>
  </si>
  <si>
    <t>BDI : 27 %</t>
  </si>
  <si>
    <t>REATERRO MANUAL APILOADO COM SOQUETE. AF_10/2017</t>
  </si>
  <si>
    <t>ESCAVAÇÃO MANUAL DE VALA COM PROFUNDIDADE MENOR OU IGUAL A 1,30 M. AF_03/2016</t>
  </si>
  <si>
    <t>REATERRO MANUAL DE VALAS COM COMPACTAÇÃO MECANIZADA. AF_04/2016</t>
  </si>
  <si>
    <t>FABRICAÇÃO, MONTAGEM E DESMONTAGEM DE FÔRMA PARA SAPATA</t>
  </si>
  <si>
    <t>CORTE E DOBRA DE AÇO CA-50, DIÂMETRO DE 10,0 MM, UTILIZADO EM LAJE. AF_12/2015</t>
  </si>
  <si>
    <t>CORTE E DOBRA DE AÇO CA-50, DIÂMETRO DE 5,0 MM, UTILIZADO EM LAJE. AF_12/2015</t>
  </si>
  <si>
    <t>CONCRETO FCK = 25MPA, TRAÇO 1:2,3:2,7 (CIMENTO/ AREIA MÉDIA/ BRITA 1)  - PREPARO MECÂNICO COM BETONEIRA 600 L. AF_07/2016</t>
  </si>
  <si>
    <t xml:space="preserve">FABRICAÇÃO, MONTAGEM E DESMONTAGEM DE FÔRMA PARA VIGA BALDRAME, EM MADEIRA SERRADA, E=25 MM, 2 UTILIZAÇÕES. AF_06/2017
</t>
  </si>
  <si>
    <t>MONTAGEM E DESMONTAGEM DE FÔRMA DE PILARES RETANGULARES E ESTRUTURAS SIMILARES COM ÁREA MÉDIA DAS SEÇÕES MAIOR QUE 0,25 M², PÉ-DIREITO SIMPLES</t>
  </si>
  <si>
    <t xml:space="preserve">MONTAGEM E DESMONTAGEM DE FÔRMA DE VIGA, ESCORAMENTO COM PONTALETE DE MADEIRA, PÉ-DIREITO SIMPLES, EM MADEIRA SERRADA, 1 UTILIZAÇÃO. AF_12/2015
</t>
  </si>
  <si>
    <t>ARMAÇÃO DE VERGA E CONTRAVERGA DE ALVENARIA ESTRUTURAL; DIÂMETRO DE 10,0 MM. AF_01/2015</t>
  </si>
  <si>
    <t xml:space="preserve"> ALVENARIA DE VEDAÇÃO DE BLOCOS VAZADOS DE CONCRETO DE 9X19X39CM</t>
  </si>
  <si>
    <t>KIT DE PORTA DE MADEIRA PARA PINTURA, SEMI-OCA (LEVE OU MÉDIA), PADRÃO POPULAR, 90X210CM, ESPESSURA DE 3,5CM, ITENS INCLUSOS: DOBRADIÇAS, MONTAGEM INSTALAÇÃO DO BATENTE, FECHADURA COM EXECUÇÃO DO FURO - FORNECIMENTO E INSTALAÇÃO. AF_08/2015</t>
  </si>
  <si>
    <t>GRADE DE FERRO EM BARRA CHATA 3/16"</t>
  </si>
  <si>
    <t>73932/1</t>
  </si>
  <si>
    <t xml:space="preserve">TELHAMENTO COM TELHA CERÂMICA CAPA-CANAL, TIPO COLONIAL, COM MAIS DE 2 ÁGUAS, INCLUSO TRANSPORTE VERTICAL. AF_06/2016
</t>
  </si>
  <si>
    <t>FORRO EM RÉGUAS DE PVC, FRISADO, INCLUSIVE ESTRUTURA DE FIXAÇÃO. AF_05/2017</t>
  </si>
  <si>
    <t xml:space="preserve">CALHA EM CHAPA DE AÇO GALVANIZADO NÚMERO 24, DESENVOLVIMENTO DE 33 CM, INCLUSO TRANSPORTE VERTICAL. AF_06/2016
</t>
  </si>
  <si>
    <t>IMPERMEABILIZACAO DE SUPERFICIE, COM IMPERMEABILIZANTE FLEXIVEL A BASE ACRILICA.</t>
  </si>
  <si>
    <t>74066/2</t>
  </si>
  <si>
    <t>CHAPISCO APLICADO EM ALVENARIA (COM PRESENÇA DE VÃOS) E ESTRUTURAS DE CONCRETO DE FACHADA, COM COLHER DE PEDREIRO.  ARGAMASSA TRAÇO 1:3 COM PREPAROEM BETONEIRA 400L.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</si>
  <si>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</si>
  <si>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REVESTIMENTO CERÂMICO PARA PISO COM PLACAS TIPO ESMALTADA EXTRA DE DIMENSÕES 45X45 CM APLICADA EM AMBIENTES DE ÁREA MAIOR QUE 10 M2. AF_06/2014. ASSENTADO SOBRE ARGAMASSA DE CIMENTO COLANTE REJUNTADO COM CIMENTO BRANCO.</t>
  </si>
  <si>
    <t>PISO CIMENTADO, TRAÇO 1:3 (CIMENTO E AREIA), ACABAMENTO LISO, ESPESSURA 3,0 CM, PREPARO MECÂNICO DA ARGAMASSA. AF_06/2018</t>
  </si>
  <si>
    <t xml:space="preserve">APLICAÇÃO MANUAL DE PINTURA COM TINTA LÁTEX PVA EM PAREDES, DUAS DEMÃOS. AF_06/2014
</t>
  </si>
  <si>
    <t>PINTURA ESMALTE BRILHANTE</t>
  </si>
  <si>
    <t>73924/1</t>
  </si>
  <si>
    <t>74065/3</t>
  </si>
  <si>
    <t xml:space="preserve"> PINTURA ESMALTE ALTO BRILHO, DUAS DEMAOS, SOBRE SUPERFICIE METALICA</t>
  </si>
  <si>
    <t>DISJUNTOR MONOPOLAR TIPO DIN, CORRENTE NOMINAL DE 20A - FORNECIMENTO E INSTALAÇÃO. AF_04/2016</t>
  </si>
  <si>
    <t>DISJUNTOR MONOPOLAR TIPO DIN, CORRENTE NOMINAL DE 32A - FORNECIMENTO E INSTALAÇÃO. AF_04/2016</t>
  </si>
  <si>
    <t>ELETRODUTO FLEXÍVEL CORRUGADO, PVC, DN 20 MM (1/2"), inclusive conexões</t>
  </si>
  <si>
    <t>ELETRODUTO FLEXÍVEL CORRUGADO, PVC, DN 25 MM (3/4"), inclusive conexões</t>
  </si>
  <si>
    <t>ELETRODUTO RÍGIDO ROSCÁVEL, PVC, DN 40 MM (1 1/4"), inclusive conexões</t>
  </si>
  <si>
    <t>CAIXA DE PASSAGEM, EM PVC, DE 4" X 2", PARA ELETRODUTO FLEXIVEL CORRUGADO</t>
  </si>
  <si>
    <t>CABO DE COBRE FLEXÍVEL ISOLADO, 4 MM², ANTI-CHAMA 450/750 V</t>
  </si>
  <si>
    <t>CABO DE COBRE FLEXÍVEL ISOLADO, 2,5 MM², ANTI-CHAMA 450/750 V</t>
  </si>
  <si>
    <t>Cidade: Barra de São Francisco - ESPÍRITO SANTO</t>
  </si>
  <si>
    <t>DEMOLIÇÃO DE ALVENARIA DE TIJOLO DE FORMA MANUAL</t>
  </si>
  <si>
    <t>REMOÇÃO DE JANELA/BASCULA, DE FORMA MANUAL</t>
  </si>
  <si>
    <t>REMOÇÃO DE TRAMO DE MADEIRA DE COBERTURA</t>
  </si>
  <si>
    <t>REMOÇÃO DE PORTAS DE MADEIRA</t>
  </si>
  <si>
    <t>Preço base: Sinapi Novembro desonerado/2018</t>
  </si>
  <si>
    <t>PREFEITURA MUNICIPAL DE BARRA DE SÃO FRANCISCO</t>
  </si>
  <si>
    <t>REMOÇÃO DE TELHAS DE FIBROCIMENTO, METÁLICA E CERÂMICA</t>
  </si>
  <si>
    <t>REMOÇÃO DE VIDROS</t>
  </si>
  <si>
    <t>DEMOLIÇÃO DE REVESTIMENTO CERÂMICO, DE FORMA MANUAL, SEM REAPROVEITAMENTO</t>
  </si>
  <si>
    <t>KIT DE PORTA DE MADEIRA PARA PINTURA, SEMI-OCA (LEVE OU MÉDIA), PADRÃO POPULAR, 60X210CM, ESPESSURA DE 3,5CM, ITENS INCLUSOS: DOBRADIÇAS, MONTAGEM INSTALAÇÃO DO BATENTE, FECHADURA COM EXECUÇÃO DO FURO - FORNECIMENTO E INSTALAÇÃO. AF_08/2015</t>
  </si>
  <si>
    <t xml:space="preserve">TRAMA DE MADEIRA COMPOSTA POR RIPAS, CAIBROS E TERÇAS PARA TELHADOS DE ATÉ 2 ÁGUAS PARA TELHA DE ENCAIXE DE CERÂMICA OU DE CONCRETO, INCLUSO TRANSPORTE VERTICAL. AF_12/2015
</t>
  </si>
  <si>
    <t xml:space="preserve"> REVESTIMENTO CERÂMICO PARA PAREDES INTERNAS COM PLACAS TIPO ESMALTADA EXTRA DE DIMENSÕES 20X20 CM APLICADAS EM AMBIENTES DE ÁREA MAIOR QUE 5 M² NA ALTURA INTEIRA DAS PAREDES. AF_06/2014
</t>
  </si>
  <si>
    <t>PINTURA ESMALTE ALTO BRILHO, DUAS DEMAOS, SOBRE MADEIRA</t>
  </si>
  <si>
    <t>APLICAÇÃO MANUAL DE MASSA ACRÍLICA EM SUPERFÍCIES INTERNAS</t>
  </si>
  <si>
    <t>EXECUÇÃO DE PASSEIO (CALÇADA) OU PISO DE CONCRETO COM CONCRETO MOLDADO INLOCO, FEITO EM OBRA, ACABAMENTO CONVENCIONAL, NÃO ARMADO. AF_07/2016</t>
  </si>
  <si>
    <t xml:space="preserve">TORNEIRA CROMADA LONGA, DE PAREDE, 1/2" OU 3/4", PARA PIA DE COZINHA, PADRÃO MÉDIO - FORNECIMENTO E INSTALAÇÃO. AF_12/2013
</t>
  </si>
  <si>
    <t>INTERRUPTOR SIMPLES (2 MÓDULOS) COM 1 TOMADA DE EMBUTIR 2P+T 10 A,  INCLUI NDO SUPORTE E PLACA - FORNECIMENTO E INSTALAÇÃO. AF_12/2015</t>
  </si>
  <si>
    <t xml:space="preserve">LUMINÁRIAS TIPO CALHA, DE SOBREPOR, COM REATORES DE PARTIDA RÁPIDA E LÂMPADAS FLUORESCENTES 2X2X18W, COMPLETAS, FORNECIMENTO E INSTALAÇÃO
</t>
  </si>
  <si>
    <t>73593/4</t>
  </si>
  <si>
    <t>Obra: REFORMA E CONSTRUÇÃO DO REFEITORIO DA ESCOLA DO Cº DO ENGENHO</t>
  </si>
  <si>
    <t>REFORMA E CONSTRUÇÃO DO REFEITORIO DA ESCOLA DO Cº DO ENGENHO</t>
  </si>
  <si>
    <t>DEMOLIÇÕES E REPAROS</t>
  </si>
  <si>
    <t>FECHADURA DE EMBUTIR PARA PORTA EXTERNA / ENTRADA, MAQUINA 40 MM, COM CILINDRO, MACANETA ALAVANCA E ESPELHO EM METAL CROMADO - NIVEL SEGURANCA MEDIO - COMPLETA</t>
  </si>
  <si>
    <t>2.5</t>
  </si>
  <si>
    <t>2.6</t>
  </si>
  <si>
    <t>VIDRO LISO COMUM TRANSPARENTE, ESPESSURA 4MM</t>
  </si>
  <si>
    <t>IMUNIZACAO DE MADEIRAMENTO PARA COBERTURA UTILIZANDO CUPINICIDA INCOLOR</t>
  </si>
  <si>
    <t>2.7</t>
  </si>
  <si>
    <t>PONTO DE ILUMINAÇÃO RESIDENCIAL INCLUINDO INTERRUPTOR SIMPLES, CAIXA ELÉTRICA, ELETRODUTO, CABO, RASGO, QUEBRA E CHUMBAMENTO (EXCLUINDO LUMINÁRIA E LÂMPADA). AF_01/2016</t>
  </si>
  <si>
    <t>PONTO DE TOMADA RESIDENCIAL INCLUINDO TOMADA 10A/250V, CAIXA ELÉTRICA, ELETRODUTO, CABO, RASGO, QUEBRA E CHUMBAMENTO. AF_01/2016</t>
  </si>
  <si>
    <t xml:space="preserve">          PREFEITURA MUNICIPAL DE BARRA DE SÃO FRANCISCO - ES                                                                                                             SECRETARIA MUNICIPAL DE EDUCAÇÃO </t>
  </si>
  <si>
    <t>Obra: REFORMA DA ESCOLA MUNICIPAL CÓRREGO DO ENGENHO</t>
  </si>
  <si>
    <t>Local: CÓRREGO DO ENGENHO</t>
  </si>
  <si>
    <t>Município: BARRA DE SÃO FRANCISCO / ES</t>
  </si>
  <si>
    <t>Prazo de execução: 90 DIAS</t>
  </si>
  <si>
    <t>CRONOGRAMA FÍSICO FINANCEIRO</t>
  </si>
  <si>
    <t>DISCRIMINAÇÃO</t>
  </si>
  <si>
    <t>% DO ITEM</t>
  </si>
  <si>
    <t>90 DIAS</t>
  </si>
  <si>
    <t>30 dias</t>
  </si>
  <si>
    <t>60 dias</t>
  </si>
  <si>
    <t>90 dias</t>
  </si>
  <si>
    <t>EDIFICAÇÕES</t>
  </si>
  <si>
    <t>TOTAL  DESEMBOLSO MENSAL</t>
  </si>
  <si>
    <t>DESEMBOLSO ACUMULADO</t>
  </si>
  <si>
    <t>%  MENSAL</t>
  </si>
  <si>
    <t>% MENSAL ACUMULADA</t>
  </si>
  <si>
    <t>KIT DE PORTA DE MADEIRA PARA PINTURA, SEMI-OCA (LEVE OU MÉDIA), PADRÃO POPULAR, 80X210CM, ESPESSURA DE 3,5CM, ITENS INCLUSOS: DOBRADIÇAS, MONTAGEM INSTALAÇÃO DO BATENTE, FECHADURA COM EXECUÇÃO DO FURO - FORNECIMENTO E INSTALAÇÃO. AF_08/2015</t>
  </si>
  <si>
    <t>JANELA DE AÇO BASCULANTE, FIXAÇÃO COM ARGAMASSA, SEM VIDROS, PADRONIZADA.</t>
  </si>
  <si>
    <t>SISTEMA HIDROSSANITARIO E PLUVIAL</t>
  </si>
  <si>
    <t>1.2</t>
  </si>
  <si>
    <t>1.3</t>
  </si>
  <si>
    <t>2.3</t>
  </si>
  <si>
    <t>2.8</t>
  </si>
  <si>
    <t>2.9</t>
  </si>
  <si>
    <t>2.10</t>
  </si>
  <si>
    <t>3.1</t>
  </si>
  <si>
    <t>5.8</t>
  </si>
  <si>
    <t>5.9</t>
  </si>
  <si>
    <t>5.10</t>
  </si>
  <si>
    <t>8.2</t>
  </si>
  <si>
    <t>8.3</t>
  </si>
  <si>
    <t>8.4</t>
  </si>
  <si>
    <t>MOVIMENTAÇÃO DE TERRAS</t>
  </si>
  <si>
    <t>SUPERESTRUTURA</t>
  </si>
  <si>
    <t>SISTEMA VEDAÇÃO INTERNO E EXTERNO</t>
  </si>
  <si>
    <t>ESQUADRIAS</t>
  </si>
  <si>
    <t>SISTEMA DE COBERTURAS</t>
  </si>
  <si>
    <t>IMPERMEABILIZAÇÃO</t>
  </si>
  <si>
    <t>REVESTIMENTO INTERNO E EXTERNO</t>
  </si>
  <si>
    <t>SISTEMA DE PISOS</t>
  </si>
  <si>
    <t>PINTURA</t>
  </si>
  <si>
    <t>LOUÇAS E METAIS</t>
  </si>
  <si>
    <t>INSTALAÇÕES ELÉTRICAS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</si>
</sst>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_-* #,##0.00\ _€_-;\-* #,##0.00\ _€_-;_-* &quot;-&quot;??\ _€_-;_-@_-"/>
    <numFmt numFmtId="167" formatCode="#\,##0.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\$#."/>
    <numFmt numFmtId="171" formatCode="#,##0.00&quot; &quot;;&quot;-&quot;#,##0.00&quot; &quot;;&quot; -&quot;#&quot; &quot;;@&quot; &quot;"/>
    <numFmt numFmtId="172" formatCode="#.00"/>
    <numFmt numFmtId="173" formatCode="0.00_)"/>
    <numFmt numFmtId="174" formatCode="%#.00"/>
    <numFmt numFmtId="175" formatCode="#\,##0.00"/>
    <numFmt numFmtId="176" formatCode="[$R$-416]&quot; &quot;#,##0.00;[Red]&quot;-&quot;[$R$-416]&quot; &quot;#,##0.00"/>
    <numFmt numFmtId="177" formatCode="#,"/>
    <numFmt numFmtId="178" formatCode="_(* #,##0_);_(* \(#,##0\);_(* &quot;-&quot;_);_(@_)"/>
    <numFmt numFmtId="179" formatCode="0.0%"/>
    <numFmt numFmtId="180" formatCode="#,##0.00\ ;&quot; (&quot;#,##0.00\);&quot; -&quot;#\ ;@\ "/>
    <numFmt numFmtId="181" formatCode="_(&quot;R$ &quot;* #,##0.00_);_(&quot;R$ &quot;* \(#,##0.00\);_(&quot;R$ &quot;* &quot;-&quot;??_);_(@_)"/>
    <numFmt numFmtId="182" formatCode="#,##0.00_ ;\-#,##0.00\ "/>
  </numFmts>
  <fonts count="38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0"/>
      <name val="Arial1"/>
    </font>
    <font>
      <sz val="11"/>
      <color rgb="FF000000"/>
      <name val="Calibri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22"/>
      <name val="Arial"/>
      <family val="2"/>
    </font>
    <font>
      <b/>
      <sz val="9"/>
      <name val="Arial"/>
      <family val="2"/>
    </font>
    <font>
      <b/>
      <sz val="11"/>
      <color theme="1"/>
      <name val="Times New Roman"/>
      <family val="1"/>
    </font>
    <font>
      <b/>
      <sz val="8"/>
      <name val="Verdana"/>
      <family val="2"/>
    </font>
    <font>
      <sz val="11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8"/>
      <color indexed="10"/>
      <name val="Verdana"/>
      <family val="2"/>
    </font>
    <font>
      <sz val="8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4">
    <xf numFmtId="0" fontId="0" fillId="0" borderId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5" fontId="7" fillId="0" borderId="0" applyBorder="0" applyProtection="0"/>
    <xf numFmtId="0" fontId="9" fillId="0" borderId="0" applyNumberFormat="0" applyBorder="0" applyProtection="0"/>
    <xf numFmtId="0" fontId="2" fillId="0" borderId="0"/>
    <xf numFmtId="0" fontId="6" fillId="0" borderId="0"/>
    <xf numFmtId="0" fontId="12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2" fillId="0" borderId="0" applyFont="0" applyFill="0" applyBorder="0" applyAlignment="0" applyProtection="0"/>
    <xf numFmtId="167" fontId="13" fillId="0" borderId="0">
      <protection locked="0"/>
    </xf>
    <xf numFmtId="0" fontId="5" fillId="6" borderId="11" applyFill="0" applyBorder="0" applyAlignment="0" applyProtection="0">
      <alignment vertical="center"/>
      <protection locked="0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165" fontId="7" fillId="0" borderId="0" applyBorder="0" applyProtection="0"/>
    <xf numFmtId="0" fontId="7" fillId="0" borderId="0" applyNumberFormat="0" applyBorder="0" applyProtection="0"/>
    <xf numFmtId="0" fontId="9" fillId="0" borderId="0" applyNumberFormat="0" applyBorder="0" applyProtection="0"/>
    <xf numFmtId="0" fontId="14" fillId="0" borderId="0"/>
    <xf numFmtId="171" fontId="9" fillId="0" borderId="0" applyBorder="0" applyProtection="0"/>
    <xf numFmtId="172" fontId="13" fillId="0" borderId="0">
      <protection locked="0"/>
    </xf>
    <xf numFmtId="172" fontId="1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8" fontId="16" fillId="4" borderId="0" applyNumberFormat="0" applyBorder="0" applyAlignment="0" applyProtection="0"/>
    <xf numFmtId="0" fontId="17" fillId="0" borderId="0" applyNumberFormat="0" applyBorder="0" applyProtection="0">
      <alignment horizontal="center"/>
    </xf>
    <xf numFmtId="0" fontId="13" fillId="0" borderId="0">
      <protection locked="0"/>
    </xf>
    <xf numFmtId="0" fontId="13" fillId="0" borderId="0">
      <protection locked="0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10" fontId="16" fillId="7" borderId="9" applyNumberFormat="0" applyBorder="0" applyAlignment="0" applyProtection="0"/>
    <xf numFmtId="0" fontId="2" fillId="0" borderId="0">
      <alignment horizontal="centerContinuous" vertical="justify"/>
    </xf>
    <xf numFmtId="0" fontId="20" fillId="0" borderId="0" applyAlignment="0">
      <alignment horizontal="center"/>
    </xf>
    <xf numFmtId="44" fontId="4" fillId="0" borderId="0" applyFont="0" applyFill="0" applyBorder="0" applyAlignment="0" applyProtection="0"/>
    <xf numFmtId="173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horizontal="left" vertical="center" indent="12"/>
    </xf>
    <xf numFmtId="0" fontId="16" fillId="0" borderId="11" applyBorder="0">
      <alignment horizontal="left" vertical="center" wrapText="1" indent="2"/>
      <protection locked="0"/>
    </xf>
    <xf numFmtId="0" fontId="16" fillId="0" borderId="11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4" fontId="13" fillId="0" borderId="0">
      <protection locked="0"/>
    </xf>
    <xf numFmtId="174" fontId="13" fillId="0" borderId="0">
      <protection locked="0"/>
    </xf>
    <xf numFmtId="175" fontId="13" fillId="0" borderId="0">
      <protection locked="0"/>
    </xf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Border="0" applyProtection="0"/>
    <xf numFmtId="176" fontId="25" fillId="0" borderId="0" applyBorder="0" applyProtection="0"/>
    <xf numFmtId="38" fontId="23" fillId="0" borderId="0" applyFont="0" applyFill="0" applyBorder="0" applyAlignment="0" applyProtection="0"/>
    <xf numFmtId="177" fontId="26" fillId="0" borderId="0"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Border="0" applyProtection="0"/>
    <xf numFmtId="178" fontId="22" fillId="0" borderId="0" applyFont="0" applyFill="0" applyBorder="0" applyAlignment="0" applyProtection="0"/>
    <xf numFmtId="0" fontId="23" fillId="0" borderId="0"/>
    <xf numFmtId="0" fontId="27" fillId="0" borderId="0">
      <protection locked="0"/>
    </xf>
    <xf numFmtId="0" fontId="27" fillId="0" borderId="0">
      <protection locked="0"/>
    </xf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32" fillId="0" borderId="0"/>
    <xf numFmtId="9" fontId="2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3" applyFont="1" applyFill="1" applyAlignment="1">
      <alignment vertical="center"/>
    </xf>
    <xf numFmtId="0" fontId="2" fillId="0" borderId="1" xfId="3" applyFont="1" applyFill="1" applyBorder="1" applyAlignment="1">
      <alignment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164" fontId="2" fillId="0" borderId="0" xfId="4" applyFont="1" applyFill="1" applyAlignment="1">
      <alignment horizontal="center" vertical="center"/>
    </xf>
    <xf numFmtId="164" fontId="2" fillId="0" borderId="0" xfId="4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164" fontId="5" fillId="0" borderId="9" xfId="4" applyFont="1" applyFill="1" applyBorder="1" applyAlignment="1">
      <alignment horizontal="center" vertical="center"/>
    </xf>
    <xf numFmtId="164" fontId="5" fillId="0" borderId="9" xfId="4" applyFont="1" applyFill="1" applyBorder="1" applyAlignment="1">
      <alignment vertical="center"/>
    </xf>
    <xf numFmtId="43" fontId="5" fillId="0" borderId="9" xfId="3" applyNumberFormat="1" applyFont="1" applyFill="1" applyBorder="1" applyAlignment="1">
      <alignment vertical="center"/>
    </xf>
    <xf numFmtId="164" fontId="5" fillId="0" borderId="0" xfId="4" applyFont="1" applyFill="1" applyBorder="1" applyAlignment="1">
      <alignment horizontal="center" vertical="center"/>
    </xf>
    <xf numFmtId="164" fontId="5" fillId="0" borderId="0" xfId="4" applyFont="1" applyFill="1" applyBorder="1" applyAlignment="1">
      <alignment vertical="center"/>
    </xf>
    <xf numFmtId="10" fontId="5" fillId="0" borderId="0" xfId="2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49" fontId="5" fillId="3" borderId="10" xfId="3" applyNumberFormat="1" applyFont="1" applyFill="1" applyBorder="1" applyAlignment="1">
      <alignment horizontal="center" vertical="center"/>
    </xf>
    <xf numFmtId="164" fontId="5" fillId="3" borderId="10" xfId="4" applyFont="1" applyFill="1" applyBorder="1" applyAlignment="1">
      <alignment horizontal="center" vertical="center"/>
    </xf>
    <xf numFmtId="4" fontId="5" fillId="3" borderId="10" xfId="3" applyNumberFormat="1" applyFont="1" applyFill="1" applyBorder="1" applyAlignment="1">
      <alignment horizontal="center" vertical="center" wrapText="1"/>
    </xf>
    <xf numFmtId="4" fontId="5" fillId="3" borderId="10" xfId="3" applyNumberFormat="1" applyFont="1" applyFill="1" applyBorder="1" applyAlignment="1">
      <alignment horizontal="center" vertical="center"/>
    </xf>
    <xf numFmtId="164" fontId="5" fillId="3" borderId="9" xfId="1" applyFont="1" applyFill="1" applyBorder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164" fontId="2" fillId="0" borderId="0" xfId="4" applyFont="1" applyFill="1" applyBorder="1" applyAlignment="1">
      <alignment horizontal="center" vertical="center"/>
    </xf>
    <xf numFmtId="164" fontId="2" fillId="0" borderId="0" xfId="4" applyFont="1" applyFill="1" applyBorder="1" applyAlignment="1">
      <alignment vertical="center"/>
    </xf>
    <xf numFmtId="0" fontId="5" fillId="4" borderId="9" xfId="3" applyFont="1" applyFill="1" applyBorder="1" applyAlignment="1">
      <alignment horizontal="center" vertical="center"/>
    </xf>
    <xf numFmtId="0" fontId="5" fillId="4" borderId="9" xfId="3" applyFont="1" applyFill="1" applyBorder="1" applyAlignment="1">
      <alignment vertical="center"/>
    </xf>
    <xf numFmtId="164" fontId="2" fillId="4" borderId="9" xfId="1" applyFont="1" applyFill="1" applyBorder="1" applyAlignment="1">
      <alignment vertical="center"/>
    </xf>
    <xf numFmtId="164" fontId="5" fillId="4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horizontal="center" vertical="center"/>
    </xf>
    <xf numFmtId="165" fontId="8" fillId="0" borderId="9" xfId="5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/>
    </xf>
    <xf numFmtId="164" fontId="2" fillId="0" borderId="9" xfId="1" applyFont="1" applyFill="1" applyBorder="1" applyAlignment="1">
      <alignment horizontal="right" vertical="center"/>
    </xf>
    <xf numFmtId="164" fontId="2" fillId="0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 wrapText="1"/>
    </xf>
    <xf numFmtId="0" fontId="5" fillId="0" borderId="12" xfId="3" applyFont="1" applyFill="1" applyBorder="1" applyAlignment="1">
      <alignment vertical="center" wrapText="1"/>
    </xf>
    <xf numFmtId="164" fontId="5" fillId="0" borderId="12" xfId="1" applyFont="1" applyFill="1" applyBorder="1" applyAlignment="1">
      <alignment vertical="center" wrapText="1"/>
    </xf>
    <xf numFmtId="164" fontId="5" fillId="0" borderId="13" xfId="1" applyFont="1" applyFill="1" applyBorder="1" applyAlignment="1">
      <alignment horizontal="right" vertical="center" wrapText="1"/>
    </xf>
    <xf numFmtId="164" fontId="5" fillId="0" borderId="9" xfId="1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left" vertical="center" wrapText="1"/>
    </xf>
    <xf numFmtId="0" fontId="5" fillId="0" borderId="9" xfId="3" applyFont="1" applyFill="1" applyBorder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2" fillId="5" borderId="0" xfId="3" applyFont="1" applyFill="1" applyAlignment="1">
      <alignment vertical="center"/>
    </xf>
    <xf numFmtId="0" fontId="5" fillId="4" borderId="9" xfId="3" applyFont="1" applyFill="1" applyBorder="1" applyAlignment="1">
      <alignment horizontal="center"/>
    </xf>
    <xf numFmtId="0" fontId="5" fillId="0" borderId="9" xfId="3" applyFont="1" applyFill="1" applyBorder="1" applyAlignment="1">
      <alignment vertical="center" wrapText="1"/>
    </xf>
    <xf numFmtId="164" fontId="10" fillId="0" borderId="9" xfId="1" applyFont="1" applyFill="1" applyBorder="1" applyAlignment="1">
      <alignment vertical="center" wrapText="1"/>
    </xf>
    <xf numFmtId="0" fontId="2" fillId="0" borderId="0" xfId="3" applyFont="1" applyAlignment="1">
      <alignment vertical="center"/>
    </xf>
    <xf numFmtId="0" fontId="2" fillId="5" borderId="9" xfId="3" applyFont="1" applyFill="1" applyBorder="1" applyAlignment="1">
      <alignment horizontal="left" vertical="center" wrapText="1"/>
    </xf>
    <xf numFmtId="0" fontId="2" fillId="5" borderId="9" xfId="3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horizontal="center" vertical="center"/>
    </xf>
    <xf numFmtId="0" fontId="5" fillId="5" borderId="9" xfId="3" applyFont="1" applyFill="1" applyBorder="1" applyAlignment="1">
      <alignment vertical="center"/>
    </xf>
    <xf numFmtId="0" fontId="2" fillId="5" borderId="9" xfId="3" applyFont="1" applyFill="1" applyBorder="1" applyAlignment="1">
      <alignment vertical="center"/>
    </xf>
    <xf numFmtId="0" fontId="2" fillId="5" borderId="9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vertical="center" wrapText="1"/>
    </xf>
    <xf numFmtId="0" fontId="2" fillId="5" borderId="9" xfId="3" applyFont="1" applyFill="1" applyBorder="1" applyAlignment="1">
      <alignment vertical="center" wrapText="1"/>
    </xf>
    <xf numFmtId="0" fontId="5" fillId="3" borderId="9" xfId="3" applyFont="1" applyFill="1" applyBorder="1" applyAlignment="1">
      <alignment horizontal="center" vertical="center"/>
    </xf>
    <xf numFmtId="0" fontId="5" fillId="3" borderId="9" xfId="3" applyFont="1" applyFill="1" applyBorder="1" applyAlignment="1">
      <alignment vertical="center"/>
    </xf>
    <xf numFmtId="0" fontId="2" fillId="3" borderId="9" xfId="3" applyFont="1" applyFill="1" applyBorder="1" applyAlignment="1">
      <alignment vertical="center"/>
    </xf>
    <xf numFmtId="164" fontId="2" fillId="3" borderId="9" xfId="1" applyFont="1" applyFill="1" applyBorder="1" applyAlignment="1">
      <alignment vertical="center"/>
    </xf>
    <xf numFmtId="0" fontId="2" fillId="0" borderId="9" xfId="8" applyNumberFormat="1" applyFont="1" applyFill="1" applyBorder="1" applyAlignment="1">
      <alignment horizontal="center" vertical="center" wrapText="1"/>
    </xf>
    <xf numFmtId="49" fontId="2" fillId="0" borderId="9" xfId="8" applyNumberFormat="1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horizontal="left" vertical="center" wrapText="1"/>
    </xf>
    <xf numFmtId="49" fontId="2" fillId="0" borderId="9" xfId="3" applyNumberFormat="1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5" fillId="2" borderId="0" xfId="4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top" wrapText="1"/>
    </xf>
    <xf numFmtId="0" fontId="2" fillId="5" borderId="9" xfId="3" applyFont="1" applyFill="1" applyBorder="1" applyAlignment="1">
      <alignment horizontal="left" vertical="top" wrapText="1"/>
    </xf>
    <xf numFmtId="0" fontId="28" fillId="0" borderId="2" xfId="3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28" fillId="0" borderId="5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28" fillId="0" borderId="7" xfId="3" applyFont="1" applyFill="1" applyBorder="1" applyAlignment="1">
      <alignment horizontal="center" vertical="center" wrapText="1"/>
    </xf>
    <xf numFmtId="0" fontId="28" fillId="0" borderId="8" xfId="3" applyFont="1" applyFill="1" applyBorder="1" applyAlignment="1">
      <alignment horizontal="center" vertical="center" wrapText="1"/>
    </xf>
    <xf numFmtId="49" fontId="2" fillId="0" borderId="9" xfId="8" applyNumberFormat="1" applyFont="1" applyFill="1" applyBorder="1" applyAlignment="1">
      <alignment vertical="top" wrapText="1"/>
    </xf>
    <xf numFmtId="164" fontId="2" fillId="5" borderId="9" xfId="1" applyFont="1" applyFill="1" applyBorder="1" applyAlignment="1">
      <alignment horizontal="right" vertical="center"/>
    </xf>
    <xf numFmtId="0" fontId="29" fillId="0" borderId="9" xfId="3" applyFont="1" applyFill="1" applyBorder="1" applyAlignment="1">
      <alignment horizontal="left" vertical="center"/>
    </xf>
    <xf numFmtId="0" fontId="30" fillId="0" borderId="9" xfId="0" applyFont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wrapText="1"/>
    </xf>
    <xf numFmtId="0" fontId="31" fillId="9" borderId="9" xfId="122" applyFont="1" applyFill="1" applyBorder="1" applyAlignment="1">
      <alignment horizontal="center" vertical="center" wrapText="1"/>
    </xf>
    <xf numFmtId="180" fontId="31" fillId="9" borderId="9" xfId="4" applyNumberFormat="1" applyFont="1" applyFill="1" applyBorder="1" applyAlignment="1" applyProtection="1">
      <alignment horizontal="center" vertical="center" wrapText="1"/>
    </xf>
    <xf numFmtId="0" fontId="33" fillId="9" borderId="9" xfId="122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/>
    </xf>
    <xf numFmtId="0" fontId="31" fillId="9" borderId="9" xfId="0" applyFont="1" applyFill="1" applyBorder="1" applyAlignment="1">
      <alignment horizontal="center" vertical="center"/>
    </xf>
    <xf numFmtId="49" fontId="31" fillId="0" borderId="12" xfId="0" applyNumberFormat="1" applyFont="1" applyFill="1" applyBorder="1" applyAlignment="1">
      <alignment horizontal="center" vertical="center" wrapText="1"/>
    </xf>
    <xf numFmtId="181" fontId="34" fillId="0" borderId="9" xfId="0" applyNumberFormat="1" applyFont="1" applyBorder="1" applyAlignment="1">
      <alignment horizontal="left" vertical="center" wrapText="1"/>
    </xf>
    <xf numFmtId="10" fontId="34" fillId="0" borderId="9" xfId="1" applyNumberFormat="1" applyFont="1" applyBorder="1" applyAlignment="1">
      <alignment horizontal="center" vertical="center"/>
    </xf>
    <xf numFmtId="44" fontId="35" fillId="0" borderId="14" xfId="120" applyNumberFormat="1" applyFont="1" applyFill="1" applyBorder="1" applyAlignment="1" applyProtection="1">
      <alignment horizontal="center" vertical="center"/>
    </xf>
    <xf numFmtId="179" fontId="36" fillId="0" borderId="9" xfId="123" applyNumberFormat="1" applyFont="1" applyFill="1" applyBorder="1" applyAlignment="1">
      <alignment vertical="center"/>
    </xf>
    <xf numFmtId="43" fontId="34" fillId="0" borderId="9" xfId="1" applyNumberFormat="1" applyFont="1" applyBorder="1" applyAlignment="1">
      <alignment horizontal="center" vertical="center"/>
    </xf>
    <xf numFmtId="44" fontId="35" fillId="0" borderId="15" xfId="120" applyNumberFormat="1" applyFont="1" applyFill="1" applyBorder="1" applyAlignment="1" applyProtection="1">
      <alignment horizontal="center" vertical="center"/>
    </xf>
    <xf numFmtId="164" fontId="34" fillId="0" borderId="9" xfId="111" applyNumberFormat="1" applyFont="1" applyFill="1" applyBorder="1" applyAlignment="1">
      <alignment vertical="center"/>
    </xf>
    <xf numFmtId="44" fontId="35" fillId="0" borderId="9" xfId="120" applyNumberFormat="1" applyFont="1" applyFill="1" applyBorder="1" applyAlignment="1" applyProtection="1">
      <alignment horizontal="center" vertical="center"/>
    </xf>
    <xf numFmtId="181" fontId="34" fillId="0" borderId="14" xfId="0" applyNumberFormat="1" applyFont="1" applyBorder="1" applyAlignment="1">
      <alignment horizontal="left" vertical="center" wrapText="1"/>
    </xf>
    <xf numFmtId="181" fontId="34" fillId="0" borderId="15" xfId="0" applyNumberFormat="1" applyFont="1" applyBorder="1" applyAlignment="1">
      <alignment horizontal="left" vertical="center" wrapText="1"/>
    </xf>
    <xf numFmtId="10" fontId="34" fillId="0" borderId="14" xfId="1" applyNumberFormat="1" applyFont="1" applyBorder="1" applyAlignment="1">
      <alignment horizontal="center" vertical="center"/>
    </xf>
    <xf numFmtId="10" fontId="34" fillId="0" borderId="15" xfId="1" applyNumberFormat="1" applyFont="1" applyBorder="1" applyAlignment="1">
      <alignment horizontal="center" vertical="center"/>
    </xf>
    <xf numFmtId="0" fontId="34" fillId="8" borderId="9" xfId="0" applyFont="1" applyFill="1" applyBorder="1" applyAlignment="1">
      <alignment vertical="center" wrapText="1"/>
    </xf>
    <xf numFmtId="9" fontId="34" fillId="8" borderId="9" xfId="123" applyFont="1" applyFill="1" applyBorder="1" applyAlignment="1">
      <alignment horizontal="center" vertical="center" wrapText="1"/>
    </xf>
    <xf numFmtId="44" fontId="33" fillId="8" borderId="9" xfId="122" applyNumberFormat="1" applyFont="1" applyFill="1" applyBorder="1" applyAlignment="1" applyProtection="1">
      <alignment horizontal="left" vertical="center"/>
    </xf>
    <xf numFmtId="182" fontId="34" fillId="8" borderId="9" xfId="1" applyNumberFormat="1" applyFont="1" applyFill="1" applyBorder="1" applyAlignment="1">
      <alignment vertical="center" wrapText="1"/>
    </xf>
    <xf numFmtId="0" fontId="34" fillId="8" borderId="9" xfId="0" applyFont="1" applyFill="1" applyBorder="1" applyAlignment="1">
      <alignment vertical="center" wrapText="1"/>
    </xf>
    <xf numFmtId="0" fontId="33" fillId="8" borderId="9" xfId="122" applyFont="1" applyFill="1" applyBorder="1" applyAlignment="1" applyProtection="1">
      <alignment horizontal="left" vertical="center"/>
    </xf>
    <xf numFmtId="10" fontId="37" fillId="8" borderId="9" xfId="123" applyNumberFormat="1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center" vertical="center"/>
    </xf>
    <xf numFmtId="164" fontId="2" fillId="0" borderId="17" xfId="1" applyFont="1" applyFill="1" applyBorder="1" applyAlignment="1">
      <alignment vertical="center"/>
    </xf>
    <xf numFmtId="0" fontId="3" fillId="0" borderId="0" xfId="3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/>
    </xf>
    <xf numFmtId="164" fontId="5" fillId="2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vertical="center"/>
    </xf>
    <xf numFmtId="0" fontId="2" fillId="0" borderId="5" xfId="3" applyFont="1" applyFill="1" applyBorder="1" applyAlignment="1">
      <alignment horizontal="center"/>
    </xf>
    <xf numFmtId="0" fontId="5" fillId="0" borderId="16" xfId="3" applyFont="1" applyFill="1" applyBorder="1" applyAlignment="1">
      <alignment horizontal="center" vertical="center"/>
    </xf>
    <xf numFmtId="164" fontId="5" fillId="0" borderId="17" xfId="1" applyFont="1" applyFill="1" applyBorder="1" applyAlignment="1">
      <alignment vertical="center"/>
    </xf>
    <xf numFmtId="0" fontId="5" fillId="0" borderId="5" xfId="3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2" fillId="0" borderId="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164" fontId="5" fillId="3" borderId="17" xfId="1" applyFont="1" applyFill="1" applyBorder="1" applyAlignment="1">
      <alignment vertical="center"/>
    </xf>
    <xf numFmtId="0" fontId="5" fillId="0" borderId="18" xfId="3" applyFont="1" applyFill="1" applyBorder="1" applyAlignment="1">
      <alignment vertical="center" wrapText="1"/>
    </xf>
    <xf numFmtId="164" fontId="5" fillId="0" borderId="17" xfId="1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164" fontId="10" fillId="0" borderId="17" xfId="1" applyFont="1" applyFill="1" applyBorder="1" applyAlignment="1">
      <alignment vertical="center" wrapText="1"/>
    </xf>
    <xf numFmtId="0" fontId="5" fillId="3" borderId="16" xfId="3" applyFont="1" applyFill="1" applyBorder="1" applyAlignment="1">
      <alignment horizontal="center" vertical="center"/>
    </xf>
    <xf numFmtId="0" fontId="5" fillId="5" borderId="16" xfId="3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 vertical="center" wrapText="1"/>
    </xf>
    <xf numFmtId="0" fontId="5" fillId="5" borderId="16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left" vertical="center"/>
    </xf>
    <xf numFmtId="0" fontId="2" fillId="0" borderId="6" xfId="3" applyFont="1" applyFill="1" applyBorder="1" applyAlignment="1">
      <alignment horizontal="center"/>
    </xf>
    <xf numFmtId="0" fontId="2" fillId="0" borderId="7" xfId="3" applyFont="1" applyFill="1" applyBorder="1" applyAlignment="1">
      <alignment horizontal="center"/>
    </xf>
    <xf numFmtId="0" fontId="2" fillId="0" borderId="7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vertical="center"/>
    </xf>
    <xf numFmtId="0" fontId="2" fillId="0" borderId="7" xfId="3" applyFont="1" applyFill="1" applyBorder="1" applyAlignment="1">
      <alignment vertical="center"/>
    </xf>
    <xf numFmtId="0" fontId="2" fillId="0" borderId="8" xfId="3" applyFont="1" applyFill="1" applyBorder="1" applyAlignment="1">
      <alignment vertical="center"/>
    </xf>
    <xf numFmtId="49" fontId="5" fillId="4" borderId="19" xfId="3" applyNumberFormat="1" applyFont="1" applyFill="1" applyBorder="1" applyAlignment="1">
      <alignment vertical="center"/>
    </xf>
    <xf numFmtId="49" fontId="5" fillId="4" borderId="20" xfId="3" applyNumberFormat="1" applyFont="1" applyFill="1" applyBorder="1" applyAlignment="1">
      <alignment vertical="center"/>
    </xf>
    <xf numFmtId="49" fontId="5" fillId="4" borderId="21" xfId="3" applyNumberFormat="1" applyFont="1" applyFill="1" applyBorder="1" applyAlignment="1">
      <alignment horizontal="right" vertical="center"/>
    </xf>
    <xf numFmtId="0" fontId="2" fillId="4" borderId="14" xfId="3" applyFont="1" applyFill="1" applyBorder="1" applyAlignment="1">
      <alignment vertical="center"/>
    </xf>
    <xf numFmtId="164" fontId="5" fillId="4" borderId="22" xfId="1" applyFont="1" applyFill="1" applyBorder="1" applyAlignment="1">
      <alignment vertical="center"/>
    </xf>
    <xf numFmtId="0" fontId="2" fillId="0" borderId="2" xfId="3" applyFont="1" applyFill="1" applyBorder="1" applyAlignment="1">
      <alignment horizontal="center"/>
    </xf>
    <xf numFmtId="0" fontId="2" fillId="0" borderId="3" xfId="3" applyFont="1" applyFill="1" applyBorder="1" applyAlignment="1">
      <alignment horizontal="center"/>
    </xf>
    <xf numFmtId="0" fontId="2" fillId="0" borderId="3" xfId="3" applyFont="1" applyFill="1" applyBorder="1" applyAlignment="1">
      <alignment horizontal="left" vertical="center"/>
    </xf>
    <xf numFmtId="0" fontId="2" fillId="0" borderId="3" xfId="3" applyFont="1" applyFill="1" applyBorder="1" applyAlignment="1">
      <alignment horizontal="center" vertical="center"/>
    </xf>
    <xf numFmtId="164" fontId="2" fillId="0" borderId="3" xfId="4" applyFont="1" applyFill="1" applyBorder="1" applyAlignment="1">
      <alignment horizontal="center" vertical="center"/>
    </xf>
    <xf numFmtId="164" fontId="2" fillId="0" borderId="3" xfId="4" applyFont="1" applyFill="1" applyBorder="1" applyAlignment="1">
      <alignment vertical="center"/>
    </xf>
    <xf numFmtId="0" fontId="2" fillId="0" borderId="3" xfId="3" applyFont="1" applyFill="1" applyBorder="1" applyAlignment="1">
      <alignment vertical="center"/>
    </xf>
    <xf numFmtId="0" fontId="2" fillId="0" borderId="4" xfId="3" applyFont="1" applyFill="1" applyBorder="1" applyAlignment="1">
      <alignment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9" borderId="16" xfId="0" applyFont="1" applyFill="1" applyBorder="1" applyAlignment="1">
      <alignment horizontal="center" wrapText="1"/>
    </xf>
    <xf numFmtId="0" fontId="30" fillId="9" borderId="17" xfId="0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Border="1"/>
    <xf numFmtId="0" fontId="0" fillId="0" borderId="1" xfId="0" applyBorder="1"/>
    <xf numFmtId="0" fontId="31" fillId="9" borderId="16" xfId="121" applyFont="1" applyFill="1" applyBorder="1" applyAlignment="1">
      <alignment horizontal="center" vertical="center"/>
    </xf>
    <xf numFmtId="0" fontId="31" fillId="9" borderId="17" xfId="0" applyFont="1" applyFill="1" applyBorder="1" applyAlignment="1">
      <alignment horizontal="center" vertical="center"/>
    </xf>
    <xf numFmtId="0" fontId="31" fillId="9" borderId="17" xfId="0" applyFont="1" applyFill="1" applyBorder="1" applyAlignment="1">
      <alignment horizontal="center" vertical="center"/>
    </xf>
    <xf numFmtId="49" fontId="31" fillId="0" borderId="18" xfId="0" applyNumberFormat="1" applyFont="1" applyFill="1" applyBorder="1" applyAlignment="1">
      <alignment horizontal="center" vertical="center" wrapText="1"/>
    </xf>
    <xf numFmtId="49" fontId="31" fillId="0" borderId="26" xfId="0" applyNumberFormat="1" applyFont="1" applyFill="1" applyBorder="1" applyAlignment="1">
      <alignment horizontal="center" vertical="center" wrapText="1"/>
    </xf>
    <xf numFmtId="0" fontId="34" fillId="0" borderId="16" xfId="0" applyNumberFormat="1" applyFont="1" applyBorder="1" applyAlignment="1">
      <alignment horizontal="center" vertical="center"/>
    </xf>
    <xf numFmtId="179" fontId="36" fillId="0" borderId="17" xfId="123" applyNumberFormat="1" applyFont="1" applyFill="1" applyBorder="1" applyAlignment="1">
      <alignment vertical="center"/>
    </xf>
    <xf numFmtId="164" fontId="34" fillId="0" borderId="17" xfId="111" applyNumberFormat="1" applyFont="1" applyFill="1" applyBorder="1" applyAlignment="1">
      <alignment vertical="center"/>
    </xf>
    <xf numFmtId="4" fontId="34" fillId="0" borderId="17" xfId="111" applyNumberFormat="1" applyFont="1" applyFill="1" applyBorder="1" applyAlignment="1">
      <alignment vertical="center"/>
    </xf>
    <xf numFmtId="0" fontId="34" fillId="8" borderId="16" xfId="0" applyFont="1" applyFill="1" applyBorder="1" applyAlignment="1">
      <alignment vertical="center" wrapText="1"/>
    </xf>
    <xf numFmtId="182" fontId="34" fillId="8" borderId="17" xfId="1" applyNumberFormat="1" applyFont="1" applyFill="1" applyBorder="1" applyAlignment="1">
      <alignment vertical="center" wrapText="1"/>
    </xf>
    <xf numFmtId="10" fontId="37" fillId="8" borderId="17" xfId="123" applyNumberFormat="1" applyFont="1" applyFill="1" applyBorder="1" applyAlignment="1">
      <alignment vertical="center" wrapText="1"/>
    </xf>
    <xf numFmtId="0" fontId="34" fillId="8" borderId="27" xfId="0" applyFont="1" applyFill="1" applyBorder="1" applyAlignment="1">
      <alignment vertical="center" wrapText="1"/>
    </xf>
    <xf numFmtId="0" fontId="34" fillId="8" borderId="28" xfId="0" applyFont="1" applyFill="1" applyBorder="1" applyAlignment="1">
      <alignment vertical="center" wrapText="1"/>
    </xf>
    <xf numFmtId="0" fontId="34" fillId="8" borderId="28" xfId="0" applyFont="1" applyFill="1" applyBorder="1" applyAlignment="1">
      <alignment vertical="center" wrapText="1"/>
    </xf>
    <xf numFmtId="0" fontId="33" fillId="8" borderId="28" xfId="122" applyFont="1" applyFill="1" applyBorder="1" applyAlignment="1" applyProtection="1">
      <alignment horizontal="left" vertical="center"/>
    </xf>
    <xf numFmtId="10" fontId="37" fillId="8" borderId="28" xfId="123" applyNumberFormat="1" applyFont="1" applyFill="1" applyBorder="1" applyAlignment="1">
      <alignment vertical="center" wrapText="1"/>
    </xf>
    <xf numFmtId="179" fontId="37" fillId="8" borderId="29" xfId="123" applyNumberFormat="1" applyFont="1" applyFill="1" applyBorder="1" applyAlignment="1">
      <alignment vertical="center" wrapText="1"/>
    </xf>
  </cellXfs>
  <cellStyles count="124">
    <cellStyle name="_x000d__x000a_JournalTemplate=C:\COMFO\CTALK\JOURSTD.TPL_x000d__x000a_LbStateAddress=3 3 0 251 1 89 2 311_x000d__x000a_LbStateJou" xfId="9"/>
    <cellStyle name="20% - Ênfase1 100" xfId="10"/>
    <cellStyle name="60% - Ênfase6 37" xfId="11"/>
    <cellStyle name="Comma_Arauco Piping list" xfId="12"/>
    <cellStyle name="Comma0" xfId="13"/>
    <cellStyle name="CORES" xfId="14"/>
    <cellStyle name="Currency [0]_Arauco Piping list" xfId="15"/>
    <cellStyle name="Currency_Arauco Piping list" xfId="16"/>
    <cellStyle name="Currency0" xfId="17"/>
    <cellStyle name="Data" xfId="18"/>
    <cellStyle name="Date" xfId="19"/>
    <cellStyle name="Excel Built-in Excel Built-in Excel Built-in Excel Built-in Excel Built-in Excel Built-in Excel Built-in Excel Built-in Separador de milhares 4" xfId="20"/>
    <cellStyle name="Excel Built-in Excel Built-in Excel Built-in Excel Built-in Excel Built-in Excel Built-in Excel Built-in Separador de milhares 4" xfId="5"/>
    <cellStyle name="Excel Built-in Normal" xfId="6"/>
    <cellStyle name="Excel Built-in Normal 1" xfId="21"/>
    <cellStyle name="Excel Built-in Normal 2" xfId="22"/>
    <cellStyle name="Excel Built-in Normal 3" xfId="23"/>
    <cellStyle name="Excel_BuiltIn_Comma" xfId="24"/>
    <cellStyle name="Fixed" xfId="25"/>
    <cellStyle name="Fixo" xfId="26"/>
    <cellStyle name="Followed Hyperlink" xfId="27"/>
    <cellStyle name="Grey" xfId="28"/>
    <cellStyle name="Heading" xfId="29"/>
    <cellStyle name="Heading 1" xfId="30"/>
    <cellStyle name="Heading 2" xfId="31"/>
    <cellStyle name="Heading1" xfId="32"/>
    <cellStyle name="Hiperlink 2" xfId="33"/>
    <cellStyle name="Indefinido" xfId="34"/>
    <cellStyle name="Input [yellow]" xfId="35"/>
    <cellStyle name="material" xfId="36"/>
    <cellStyle name="MINIPG" xfId="37"/>
    <cellStyle name="Moeda" xfId="120" builtinId="4"/>
    <cellStyle name="Moeda 2" xfId="38"/>
    <cellStyle name="Normal" xfId="0" builtinId="0"/>
    <cellStyle name="Normal - Style1" xfId="39"/>
    <cellStyle name="Normal 10" xfId="40"/>
    <cellStyle name="Normal 11" xfId="41"/>
    <cellStyle name="Normal 12" xfId="42"/>
    <cellStyle name="Normal 13" xfId="43"/>
    <cellStyle name="Normal 14" xfId="44"/>
    <cellStyle name="Normal 15" xfId="45"/>
    <cellStyle name="Normal 16" xfId="46"/>
    <cellStyle name="Normal 17" xfId="47"/>
    <cellStyle name="Normal 18" xfId="48"/>
    <cellStyle name="Normal 19" xfId="49"/>
    <cellStyle name="Normal 2" xfId="3"/>
    <cellStyle name="Normal 2 10" xfId="121"/>
    <cellStyle name="Normal 2 2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 2" xfId="62"/>
    <cellStyle name="Normal 3 3" xfId="8"/>
    <cellStyle name="Normal 30" xfId="63"/>
    <cellStyle name="Normal 31" xfId="64"/>
    <cellStyle name="Normal 32" xfId="65"/>
    <cellStyle name="Normal 33" xfId="66"/>
    <cellStyle name="Normal 34" xfId="67"/>
    <cellStyle name="Normal 35" xfId="68"/>
    <cellStyle name="Normal 36" xfId="69"/>
    <cellStyle name="Normal 4" xfId="70"/>
    <cellStyle name="Normal 5" xfId="71"/>
    <cellStyle name="Normal 5 2" xfId="72"/>
    <cellStyle name="Normal 6" xfId="73"/>
    <cellStyle name="Normal 6 2" xfId="74"/>
    <cellStyle name="Normal 6 2 2" xfId="75"/>
    <cellStyle name="Normal 6 3" xfId="76"/>
    <cellStyle name="Normal 7" xfId="77"/>
    <cellStyle name="Normal 7 2" xfId="78"/>
    <cellStyle name="Normal 8" xfId="7"/>
    <cellStyle name="Normal 8 2" xfId="79"/>
    <cellStyle name="Normal 9" xfId="80"/>
    <cellStyle name="Normal_Relação de material" xfId="122"/>
    <cellStyle name="Normal1" xfId="81"/>
    <cellStyle name="Normal2" xfId="82"/>
    <cellStyle name="Normal3" xfId="83"/>
    <cellStyle name="Percent [2]" xfId="84"/>
    <cellStyle name="Percent_Sheet1" xfId="85"/>
    <cellStyle name="Percentual" xfId="86"/>
    <cellStyle name="Ponto" xfId="87"/>
    <cellStyle name="Porcentagem" xfId="2" builtinId="5"/>
    <cellStyle name="Porcentagem 2" xfId="88"/>
    <cellStyle name="Porcentagem 3" xfId="89"/>
    <cellStyle name="Porcentagem 3 2" xfId="90"/>
    <cellStyle name="Porcentagem 3 2 2" xfId="123"/>
    <cellStyle name="Porcentagem 4" xfId="91"/>
    <cellStyle name="Porcentagem 4 2" xfId="92"/>
    <cellStyle name="Porcentagem 5" xfId="93"/>
    <cellStyle name="Porcentagem 6" xfId="94"/>
    <cellStyle name="Result" xfId="95"/>
    <cellStyle name="Result2" xfId="96"/>
    <cellStyle name="Sep. milhar [0]" xfId="97"/>
    <cellStyle name="Separador de m" xfId="98"/>
    <cellStyle name="Separador de milhares 2" xfId="99"/>
    <cellStyle name="Separador de milhares 2 2" xfId="100"/>
    <cellStyle name="Separador de milhares 3" xfId="101"/>
    <cellStyle name="Separador de milhares 4" xfId="102"/>
    <cellStyle name="Sepavador de milhares [0]_Pasta2" xfId="103"/>
    <cellStyle name="Standard_RP100_01 (metr.)" xfId="104"/>
    <cellStyle name="Titulo1" xfId="105"/>
    <cellStyle name="Titulo2" xfId="106"/>
    <cellStyle name="Vírgula" xfId="1" builtinId="3"/>
    <cellStyle name="Vírgula 10" xfId="107"/>
    <cellStyle name="Vírgula 11" xfId="108"/>
    <cellStyle name="Vírgula 2" xfId="4"/>
    <cellStyle name="Vírgula 2 2" xfId="109"/>
    <cellStyle name="Vírgula 3" xfId="110"/>
    <cellStyle name="Vírgula 3 2" xfId="111"/>
    <cellStyle name="Vírgula 4" xfId="112"/>
    <cellStyle name="Vírgula 5" xfId="113"/>
    <cellStyle name="Vírgula 5 2" xfId="114"/>
    <cellStyle name="Vírgula 6" xfId="115"/>
    <cellStyle name="Vírgula 6 2" xfId="116"/>
    <cellStyle name="Vírgula 7" xfId="117"/>
    <cellStyle name="Vírgula 8" xfId="118"/>
    <cellStyle name="Vírgula 9" xfId="119"/>
  </cellStyles>
  <dxfs count="3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68035</xdr:rowOff>
    </xdr:from>
    <xdr:to>
      <xdr:col>3</xdr:col>
      <xdr:colOff>136214</xdr:colOff>
      <xdr:row>2</xdr:row>
      <xdr:rowOff>966107</xdr:rowOff>
    </xdr:to>
    <xdr:pic>
      <xdr:nvPicPr>
        <xdr:cNvPr id="4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9" y="68035"/>
          <a:ext cx="1442499" cy="123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519794</xdr:colOff>
      <xdr:row>0</xdr:row>
      <xdr:rowOff>97971</xdr:rowOff>
    </xdr:from>
    <xdr:to>
      <xdr:col>9</xdr:col>
      <xdr:colOff>887328</xdr:colOff>
      <xdr:row>2</xdr:row>
      <xdr:rowOff>996043</xdr:rowOff>
    </xdr:to>
    <xdr:pic>
      <xdr:nvPicPr>
        <xdr:cNvPr id="5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615" y="97971"/>
          <a:ext cx="1442499" cy="123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200025</xdr:rowOff>
    </xdr:from>
    <xdr:to>
      <xdr:col>1</xdr:col>
      <xdr:colOff>590550</xdr:colOff>
      <xdr:row>0</xdr:row>
      <xdr:rowOff>1123950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00025"/>
          <a:ext cx="10763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238125</xdr:colOff>
      <xdr:row>0</xdr:row>
      <xdr:rowOff>133350</xdr:rowOff>
    </xdr:from>
    <xdr:to>
      <xdr:col>6</xdr:col>
      <xdr:colOff>609600</xdr:colOff>
      <xdr:row>0</xdr:row>
      <xdr:rowOff>1057275</xdr:rowOff>
    </xdr:to>
    <xdr:pic>
      <xdr:nvPicPr>
        <xdr:cNvPr id="3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33350"/>
          <a:ext cx="10763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iente/Downloads/PLANILHAS%20ENGEN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 DE CÁLCULO"/>
      <sheetName val="PLANILHA ORÇAMENTÁRIA"/>
      <sheetName val="CRONOGRAMA"/>
    </sheetNames>
    <sheetDataSet>
      <sheetData sheetId="0"/>
      <sheetData sheetId="1">
        <row r="9">
          <cell r="C9" t="str">
            <v>SERVIÇOS PRELIMINARES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82"/>
  <sheetViews>
    <sheetView showGridLines="0" tabSelected="1" topLeftCell="A148" zoomScale="70" zoomScaleNormal="70" zoomScaleSheetLayoutView="85" workbookViewId="0">
      <selection activeCell="E165" sqref="E165"/>
    </sheetView>
  </sheetViews>
  <sheetFormatPr defaultRowHeight="12.75" outlineLevelRow="1"/>
  <cols>
    <col min="1" max="1" width="2.25" style="13" customWidth="1"/>
    <col min="2" max="2" width="8.625" style="18" customWidth="1"/>
    <col min="3" max="3" width="10.625" style="18" customWidth="1"/>
    <col min="4" max="4" width="10.5" style="18" customWidth="1"/>
    <col min="5" max="5" width="66.25" style="19" customWidth="1"/>
    <col min="6" max="6" width="6.625" style="13" customWidth="1"/>
    <col min="7" max="7" width="11.5" style="14" customWidth="1"/>
    <col min="8" max="8" width="14.125" style="15" customWidth="1"/>
    <col min="9" max="10" width="14.125" style="1" customWidth="1"/>
    <col min="11" max="16384" width="9" style="1"/>
  </cols>
  <sheetData>
    <row r="1" spans="1:14" ht="12.75" customHeight="1">
      <c r="A1" s="122"/>
      <c r="B1" s="81" t="s">
        <v>189</v>
      </c>
      <c r="C1" s="82"/>
      <c r="D1" s="82"/>
      <c r="E1" s="82"/>
      <c r="F1" s="82"/>
      <c r="G1" s="82"/>
      <c r="H1" s="82"/>
      <c r="I1" s="82"/>
      <c r="J1" s="83"/>
    </row>
    <row r="2" spans="1:14" ht="14.25" customHeight="1">
      <c r="A2" s="12"/>
      <c r="B2" s="84"/>
      <c r="C2" s="85"/>
      <c r="D2" s="85"/>
      <c r="E2" s="85"/>
      <c r="F2" s="85"/>
      <c r="G2" s="85"/>
      <c r="H2" s="85"/>
      <c r="I2" s="85"/>
      <c r="J2" s="86"/>
    </row>
    <row r="3" spans="1:14" ht="82.5" customHeight="1" thickBot="1">
      <c r="A3" s="12"/>
      <c r="B3" s="87"/>
      <c r="C3" s="88"/>
      <c r="D3" s="88"/>
      <c r="E3" s="88"/>
      <c r="F3" s="88"/>
      <c r="G3" s="88"/>
      <c r="H3" s="88"/>
      <c r="I3" s="88"/>
      <c r="J3" s="89"/>
    </row>
    <row r="4" spans="1:14" ht="20.100000000000001" customHeight="1">
      <c r="A4" s="3"/>
      <c r="B4" s="123"/>
      <c r="C4" s="4"/>
      <c r="D4" s="4"/>
      <c r="E4" s="3"/>
      <c r="F4" s="3"/>
      <c r="G4" s="5"/>
      <c r="H4" s="5"/>
      <c r="I4" s="3"/>
      <c r="J4" s="124"/>
    </row>
    <row r="5" spans="1:14" ht="20.100000000000001" customHeight="1">
      <c r="A5" s="6"/>
      <c r="B5" s="125" t="s">
        <v>203</v>
      </c>
      <c r="C5" s="7"/>
      <c r="D5" s="7"/>
      <c r="E5" s="8"/>
      <c r="F5" s="9"/>
      <c r="G5" s="10"/>
      <c r="H5" s="11"/>
      <c r="I5" s="12"/>
      <c r="J5" s="2"/>
    </row>
    <row r="6" spans="1:14" ht="20.100000000000001" customHeight="1">
      <c r="A6" s="6"/>
      <c r="B6" s="125" t="s">
        <v>188</v>
      </c>
      <c r="C6" s="7"/>
      <c r="D6" s="7"/>
      <c r="E6" s="8"/>
      <c r="F6" s="16"/>
      <c r="G6" s="35"/>
      <c r="H6" s="36"/>
      <c r="I6" s="28"/>
      <c r="J6" s="126"/>
    </row>
    <row r="7" spans="1:14" ht="20.100000000000001" customHeight="1">
      <c r="A7" s="16"/>
      <c r="B7" s="125" t="s">
        <v>183</v>
      </c>
      <c r="C7" s="7"/>
      <c r="D7" s="7"/>
      <c r="E7" s="8"/>
      <c r="F7" s="78" t="s">
        <v>145</v>
      </c>
      <c r="G7" s="78"/>
      <c r="H7" s="78"/>
      <c r="I7" s="78"/>
      <c r="J7" s="127"/>
    </row>
    <row r="8" spans="1:14" ht="20.100000000000001" customHeight="1">
      <c r="A8" s="17"/>
      <c r="B8" s="125" t="s">
        <v>0</v>
      </c>
      <c r="C8" s="17"/>
      <c r="D8" s="17"/>
      <c r="E8" s="17"/>
      <c r="F8" s="17"/>
      <c r="G8" s="17"/>
      <c r="H8" s="17"/>
      <c r="I8" s="17"/>
      <c r="J8" s="128"/>
    </row>
    <row r="9" spans="1:14" ht="20.100000000000001" customHeight="1">
      <c r="B9" s="129"/>
      <c r="C9" s="77"/>
      <c r="D9" s="77"/>
      <c r="E9" s="34"/>
      <c r="F9" s="16"/>
      <c r="G9" s="35"/>
      <c r="H9" s="36"/>
      <c r="I9" s="28"/>
      <c r="J9" s="126"/>
    </row>
    <row r="10" spans="1:14" ht="20.100000000000001" customHeight="1">
      <c r="A10" s="20"/>
      <c r="B10" s="130"/>
      <c r="C10" s="21"/>
      <c r="D10" s="21"/>
      <c r="E10" s="92" t="s">
        <v>204</v>
      </c>
      <c r="F10" s="21" t="s">
        <v>1</v>
      </c>
      <c r="G10" s="22">
        <v>1</v>
      </c>
      <c r="H10" s="23"/>
      <c r="I10" s="24"/>
      <c r="J10" s="131">
        <f>J167</f>
        <v>136413.47747499999</v>
      </c>
    </row>
    <row r="11" spans="1:14" ht="20.100000000000001" customHeight="1" thickBot="1">
      <c r="A11" s="20"/>
      <c r="B11" s="132"/>
      <c r="C11" s="20"/>
      <c r="D11" s="20"/>
      <c r="E11" s="6"/>
      <c r="F11" s="20"/>
      <c r="G11" s="25"/>
      <c r="H11" s="26"/>
      <c r="I11" s="27"/>
      <c r="J11" s="133"/>
    </row>
    <row r="12" spans="1:14" ht="26.25" thickBot="1">
      <c r="A12" s="28"/>
      <c r="B12" s="29" t="s">
        <v>3</v>
      </c>
      <c r="C12" s="29" t="s">
        <v>4</v>
      </c>
      <c r="D12" s="29" t="s">
        <v>5</v>
      </c>
      <c r="E12" s="29" t="s">
        <v>6</v>
      </c>
      <c r="F12" s="29" t="s">
        <v>7</v>
      </c>
      <c r="G12" s="30" t="s">
        <v>2</v>
      </c>
      <c r="H12" s="31" t="s">
        <v>8</v>
      </c>
      <c r="I12" s="31" t="s">
        <v>9</v>
      </c>
      <c r="J12" s="32" t="s">
        <v>10</v>
      </c>
    </row>
    <row r="13" spans="1:14" ht="20.100000000000001" customHeight="1">
      <c r="A13" s="16"/>
      <c r="B13" s="134"/>
      <c r="C13" s="16"/>
      <c r="D13" s="16"/>
      <c r="E13" s="34"/>
      <c r="F13" s="16"/>
      <c r="G13" s="35"/>
      <c r="H13" s="36"/>
      <c r="I13" s="28"/>
      <c r="J13" s="126"/>
    </row>
    <row r="14" spans="1:14" ht="20.100000000000001" customHeight="1">
      <c r="A14" s="16"/>
      <c r="B14" s="135">
        <v>1</v>
      </c>
      <c r="C14" s="37"/>
      <c r="D14" s="37"/>
      <c r="E14" s="38" t="s">
        <v>12</v>
      </c>
      <c r="F14" s="38"/>
      <c r="G14" s="39"/>
      <c r="H14" s="40"/>
      <c r="I14" s="40"/>
      <c r="J14" s="136">
        <f>J18</f>
        <v>14625.2438</v>
      </c>
    </row>
    <row r="15" spans="1:14" ht="20.100000000000001" customHeight="1" outlineLevel="1">
      <c r="A15" s="16"/>
      <c r="B15" s="120" t="s">
        <v>13</v>
      </c>
      <c r="C15" s="41" t="s">
        <v>14</v>
      </c>
      <c r="D15" s="42" t="s">
        <v>11</v>
      </c>
      <c r="E15" s="43" t="s">
        <v>132</v>
      </c>
      <c r="F15" s="41" t="s">
        <v>15</v>
      </c>
      <c r="G15" s="44">
        <v>6</v>
      </c>
      <c r="H15" s="44">
        <v>273.41000000000003</v>
      </c>
      <c r="I15" s="45">
        <f>((H15*N15)+H15)</f>
        <v>347.23070000000007</v>
      </c>
      <c r="J15" s="121">
        <f>(G15*I15)</f>
        <v>2083.3842000000004</v>
      </c>
      <c r="N15" s="1">
        <v>0.27</v>
      </c>
    </row>
    <row r="16" spans="1:14" ht="27" customHeight="1" outlineLevel="1">
      <c r="A16" s="16"/>
      <c r="B16" s="120" t="s">
        <v>234</v>
      </c>
      <c r="C16" s="41">
        <v>93210</v>
      </c>
      <c r="D16" s="42" t="s">
        <v>11</v>
      </c>
      <c r="E16" s="47" t="s">
        <v>144</v>
      </c>
      <c r="F16" s="41" t="s">
        <v>22</v>
      </c>
      <c r="G16" s="44">
        <v>8</v>
      </c>
      <c r="H16" s="44">
        <v>375.22</v>
      </c>
      <c r="I16" s="45">
        <f>((H16*N16)+H16)</f>
        <v>476.52940000000001</v>
      </c>
      <c r="J16" s="121">
        <f>(G16*I16)</f>
        <v>3812.2352000000001</v>
      </c>
      <c r="N16" s="1">
        <v>0.27</v>
      </c>
    </row>
    <row r="17" spans="1:14" ht="26.25" customHeight="1" outlineLevel="1">
      <c r="A17" s="16"/>
      <c r="B17" s="120" t="s">
        <v>235</v>
      </c>
      <c r="C17" s="41">
        <v>93584</v>
      </c>
      <c r="D17" s="42" t="s">
        <v>11</v>
      </c>
      <c r="E17" s="47" t="s">
        <v>143</v>
      </c>
      <c r="F17" s="41" t="s">
        <v>15</v>
      </c>
      <c r="G17" s="44">
        <v>12</v>
      </c>
      <c r="H17" s="44">
        <v>572.80999999999995</v>
      </c>
      <c r="I17" s="45">
        <f>((H17*N17)+H17)</f>
        <v>727.4686999999999</v>
      </c>
      <c r="J17" s="121">
        <f>(G17*I17)</f>
        <v>8729.6243999999988</v>
      </c>
      <c r="N17" s="1">
        <v>0.27</v>
      </c>
    </row>
    <row r="18" spans="1:14" ht="20.100000000000001" customHeight="1" outlineLevel="1">
      <c r="A18" s="16"/>
      <c r="B18" s="137"/>
      <c r="C18" s="48"/>
      <c r="D18" s="48"/>
      <c r="E18" s="48"/>
      <c r="F18" s="48"/>
      <c r="G18" s="49"/>
      <c r="H18" s="50" t="s">
        <v>17</v>
      </c>
      <c r="I18" s="45"/>
      <c r="J18" s="138">
        <f>SUM(J15:J17)</f>
        <v>14625.2438</v>
      </c>
      <c r="N18" s="1">
        <v>0.27</v>
      </c>
    </row>
    <row r="19" spans="1:14" ht="20.100000000000001" customHeight="1" outlineLevel="1">
      <c r="A19" s="16"/>
      <c r="B19" s="134"/>
      <c r="C19" s="16"/>
      <c r="D19" s="16"/>
      <c r="E19" s="34"/>
      <c r="F19" s="16"/>
      <c r="G19" s="35"/>
      <c r="H19" s="36"/>
      <c r="I19" s="45">
        <f t="shared" ref="I19" si="0">((H19*N19)+H19)</f>
        <v>0</v>
      </c>
      <c r="J19" s="126"/>
      <c r="N19" s="1">
        <v>0.27</v>
      </c>
    </row>
    <row r="20" spans="1:14" ht="20.100000000000001" customHeight="1" outlineLevel="1">
      <c r="A20" s="16"/>
      <c r="B20" s="135">
        <v>2</v>
      </c>
      <c r="C20" s="37"/>
      <c r="D20" s="37"/>
      <c r="E20" s="38" t="s">
        <v>205</v>
      </c>
      <c r="F20" s="38"/>
      <c r="G20" s="39"/>
      <c r="H20" s="40"/>
      <c r="I20" s="72"/>
      <c r="J20" s="136">
        <f>J31</f>
        <v>4545.1401349999996</v>
      </c>
      <c r="N20" s="1">
        <v>0.27</v>
      </c>
    </row>
    <row r="21" spans="1:14" ht="20.100000000000001" customHeight="1" outlineLevel="1">
      <c r="A21" s="16"/>
      <c r="B21" s="139" t="s">
        <v>19</v>
      </c>
      <c r="C21" s="52">
        <v>97623</v>
      </c>
      <c r="D21" s="52" t="s">
        <v>11</v>
      </c>
      <c r="E21" s="47" t="s">
        <v>184</v>
      </c>
      <c r="F21" s="52" t="s">
        <v>20</v>
      </c>
      <c r="G21" s="44">
        <v>1.54</v>
      </c>
      <c r="H21" s="44">
        <v>67.86</v>
      </c>
      <c r="I21" s="45">
        <f t="shared" ref="I21:I30" si="1">((H21*N21)+H21)</f>
        <v>86.182199999999995</v>
      </c>
      <c r="J21" s="121">
        <f>(G21*I21)</f>
        <v>132.72058799999999</v>
      </c>
      <c r="N21" s="1">
        <v>0.27</v>
      </c>
    </row>
    <row r="22" spans="1:14" ht="20.100000000000001" customHeight="1" outlineLevel="1">
      <c r="A22" s="16"/>
      <c r="B22" s="139" t="s">
        <v>21</v>
      </c>
      <c r="C22" s="52">
        <v>97645</v>
      </c>
      <c r="D22" s="52" t="s">
        <v>11</v>
      </c>
      <c r="E22" s="47" t="s">
        <v>185</v>
      </c>
      <c r="F22" s="52" t="s">
        <v>20</v>
      </c>
      <c r="G22" s="44">
        <v>0.72</v>
      </c>
      <c r="H22" s="44">
        <v>17.55</v>
      </c>
      <c r="I22" s="45">
        <f t="shared" ref="I22:I23" si="2">((H22*N22)+H22)</f>
        <v>22.288499999999999</v>
      </c>
      <c r="J22" s="121">
        <f>(G22*I22)</f>
        <v>16.047719999999998</v>
      </c>
      <c r="N22" s="1">
        <v>0.27</v>
      </c>
    </row>
    <row r="23" spans="1:14" ht="20.100000000000001" customHeight="1" outlineLevel="1">
      <c r="A23" s="16"/>
      <c r="B23" s="139" t="s">
        <v>236</v>
      </c>
      <c r="C23" s="52">
        <v>97650</v>
      </c>
      <c r="D23" s="52" t="s">
        <v>11</v>
      </c>
      <c r="E23" s="47" t="s">
        <v>186</v>
      </c>
      <c r="F23" s="52" t="s">
        <v>20</v>
      </c>
      <c r="G23" s="44">
        <v>44.73</v>
      </c>
      <c r="H23" s="44">
        <v>2.77</v>
      </c>
      <c r="I23" s="45">
        <f t="shared" si="2"/>
        <v>3.5179</v>
      </c>
      <c r="J23" s="121">
        <f>(G23*I23)</f>
        <v>157.35566699999998</v>
      </c>
      <c r="N23" s="1">
        <v>0.27</v>
      </c>
    </row>
    <row r="24" spans="1:14" ht="20.100000000000001" customHeight="1" outlineLevel="1">
      <c r="A24" s="16"/>
      <c r="B24" s="139" t="s">
        <v>23</v>
      </c>
      <c r="C24" s="52">
        <v>97649</v>
      </c>
      <c r="D24" s="52" t="s">
        <v>11</v>
      </c>
      <c r="E24" s="47" t="s">
        <v>190</v>
      </c>
      <c r="F24" s="52" t="s">
        <v>22</v>
      </c>
      <c r="G24" s="44">
        <v>44.73</v>
      </c>
      <c r="H24" s="44">
        <v>4.68</v>
      </c>
      <c r="I24" s="45">
        <f t="shared" ref="I24" si="3">((H24*N24)+H24)</f>
        <v>5.9436</v>
      </c>
      <c r="J24" s="121">
        <f>(G24*I24)</f>
        <v>265.85722799999996</v>
      </c>
      <c r="N24" s="1">
        <v>0.27</v>
      </c>
    </row>
    <row r="25" spans="1:14" ht="20.100000000000001" customHeight="1" outlineLevel="1">
      <c r="A25" s="16"/>
      <c r="B25" s="139" t="s">
        <v>207</v>
      </c>
      <c r="C25" s="52">
        <v>85421</v>
      </c>
      <c r="D25" s="52" t="s">
        <v>11</v>
      </c>
      <c r="E25" s="47" t="s">
        <v>191</v>
      </c>
      <c r="F25" s="52" t="s">
        <v>20</v>
      </c>
      <c r="G25" s="44">
        <v>2.7</v>
      </c>
      <c r="H25" s="44">
        <v>7.9</v>
      </c>
      <c r="I25" s="45">
        <f t="shared" ref="I25" si="4">((H25*N25)+H25)</f>
        <v>10.033000000000001</v>
      </c>
      <c r="J25" s="121">
        <f>(G25*I25)</f>
        <v>27.089100000000006</v>
      </c>
      <c r="N25" s="1">
        <v>0.27</v>
      </c>
    </row>
    <row r="26" spans="1:14" ht="20.100000000000001" customHeight="1" outlineLevel="1">
      <c r="A26" s="16"/>
      <c r="B26" s="139" t="s">
        <v>208</v>
      </c>
      <c r="C26" s="52">
        <v>97644</v>
      </c>
      <c r="D26" s="52" t="s">
        <v>11</v>
      </c>
      <c r="E26" s="47" t="s">
        <v>187</v>
      </c>
      <c r="F26" s="52" t="s">
        <v>1</v>
      </c>
      <c r="G26" s="44">
        <v>6.51</v>
      </c>
      <c r="H26" s="44">
        <v>6.04</v>
      </c>
      <c r="I26" s="45">
        <f t="shared" si="1"/>
        <v>7.6707999999999998</v>
      </c>
      <c r="J26" s="121">
        <f>(G26*I26)</f>
        <v>49.936907999999995</v>
      </c>
      <c r="N26" s="1">
        <v>0.27</v>
      </c>
    </row>
    <row r="27" spans="1:14" ht="27.75" customHeight="1" outlineLevel="1">
      <c r="A27" s="16"/>
      <c r="B27" s="139" t="s">
        <v>211</v>
      </c>
      <c r="C27" s="52">
        <v>97633</v>
      </c>
      <c r="D27" s="52" t="s">
        <v>11</v>
      </c>
      <c r="E27" s="47" t="s">
        <v>192</v>
      </c>
      <c r="F27" s="52" t="s">
        <v>20</v>
      </c>
      <c r="G27" s="44">
        <v>20.8</v>
      </c>
      <c r="H27" s="44">
        <v>14.88</v>
      </c>
      <c r="I27" s="45">
        <f t="shared" si="1"/>
        <v>18.897600000000001</v>
      </c>
      <c r="J27" s="121">
        <f>(G27*I27)</f>
        <v>393.07008000000002</v>
      </c>
      <c r="N27" s="1">
        <v>0.27</v>
      </c>
    </row>
    <row r="28" spans="1:14" ht="36.75" customHeight="1" outlineLevel="1">
      <c r="A28" s="16"/>
      <c r="B28" s="139" t="s">
        <v>237</v>
      </c>
      <c r="C28" s="52">
        <v>3080</v>
      </c>
      <c r="D28" s="52" t="s">
        <v>11</v>
      </c>
      <c r="E28" s="47" t="s">
        <v>206</v>
      </c>
      <c r="F28" s="52" t="s">
        <v>1</v>
      </c>
      <c r="G28" s="44">
        <v>3</v>
      </c>
      <c r="H28" s="44">
        <v>39.96</v>
      </c>
      <c r="I28" s="45">
        <f t="shared" si="1"/>
        <v>50.749200000000002</v>
      </c>
      <c r="J28" s="121">
        <f>(G28*I28)</f>
        <v>152.24760000000001</v>
      </c>
      <c r="N28" s="1">
        <v>0.27</v>
      </c>
    </row>
    <row r="29" spans="1:14" ht="36.75" customHeight="1" outlineLevel="1">
      <c r="A29" s="16"/>
      <c r="B29" s="139" t="s">
        <v>238</v>
      </c>
      <c r="C29" s="52">
        <v>55960</v>
      </c>
      <c r="D29" s="52" t="s">
        <v>11</v>
      </c>
      <c r="E29" s="47" t="s">
        <v>210</v>
      </c>
      <c r="F29" s="52" t="s">
        <v>22</v>
      </c>
      <c r="G29" s="44">
        <v>107.65</v>
      </c>
      <c r="H29" s="44">
        <v>4.04</v>
      </c>
      <c r="I29" s="45">
        <f t="shared" si="1"/>
        <v>5.1307999999999998</v>
      </c>
      <c r="J29" s="121">
        <f>(G29*I29)</f>
        <v>552.33061999999995</v>
      </c>
      <c r="N29" s="1">
        <v>0.27</v>
      </c>
    </row>
    <row r="30" spans="1:14" ht="21" customHeight="1" outlineLevel="1">
      <c r="A30" s="16"/>
      <c r="B30" s="139" t="s">
        <v>239</v>
      </c>
      <c r="C30" s="52">
        <v>72117</v>
      </c>
      <c r="D30" s="52" t="s">
        <v>11</v>
      </c>
      <c r="E30" s="47" t="s">
        <v>209</v>
      </c>
      <c r="F30" s="52" t="s">
        <v>22</v>
      </c>
      <c r="G30" s="44">
        <v>13.41</v>
      </c>
      <c r="H30" s="44">
        <v>164.32</v>
      </c>
      <c r="I30" s="45">
        <f t="shared" si="1"/>
        <v>208.68639999999999</v>
      </c>
      <c r="J30" s="121">
        <f>(G30*I30)</f>
        <v>2798.4846239999997</v>
      </c>
      <c r="N30" s="1">
        <v>0.27</v>
      </c>
    </row>
    <row r="31" spans="1:14" ht="20.100000000000001" customHeight="1" outlineLevel="1">
      <c r="A31" s="16"/>
      <c r="B31" s="137"/>
      <c r="C31" s="48"/>
      <c r="D31" s="48"/>
      <c r="E31" s="48"/>
      <c r="F31" s="48"/>
      <c r="G31" s="49"/>
      <c r="H31" s="50" t="s">
        <v>17</v>
      </c>
      <c r="I31" s="45"/>
      <c r="J31" s="138">
        <f>SUM(J21:J30)</f>
        <v>4545.1401349999996</v>
      </c>
      <c r="N31" s="1">
        <v>0.27</v>
      </c>
    </row>
    <row r="32" spans="1:14" ht="20.100000000000001" customHeight="1">
      <c r="A32" s="16"/>
      <c r="B32" s="134"/>
      <c r="C32" s="16"/>
      <c r="D32" s="16"/>
      <c r="E32" s="34"/>
      <c r="F32" s="16"/>
      <c r="G32" s="35"/>
      <c r="H32" s="36"/>
      <c r="I32" s="45">
        <f t="shared" ref="I32:I89" si="5">((H32*N32)+H32)</f>
        <v>0</v>
      </c>
      <c r="J32" s="126"/>
      <c r="N32" s="1">
        <v>0.27</v>
      </c>
    </row>
    <row r="33" spans="1:14" ht="20.100000000000001" customHeight="1">
      <c r="A33" s="16"/>
      <c r="B33" s="135">
        <v>3</v>
      </c>
      <c r="C33" s="37"/>
      <c r="D33" s="37"/>
      <c r="E33" s="38" t="s">
        <v>18</v>
      </c>
      <c r="F33" s="38"/>
      <c r="G33" s="39"/>
      <c r="H33" s="40"/>
      <c r="I33" s="72"/>
      <c r="J33" s="136">
        <f>J37</f>
        <v>1670.063081</v>
      </c>
      <c r="N33" s="1">
        <v>0.27</v>
      </c>
    </row>
    <row r="34" spans="1:14" ht="21.75" customHeight="1" outlineLevel="1">
      <c r="A34" s="16"/>
      <c r="B34" s="139" t="s">
        <v>240</v>
      </c>
      <c r="C34" s="52">
        <v>96995</v>
      </c>
      <c r="D34" s="52" t="s">
        <v>11</v>
      </c>
      <c r="E34" s="47" t="s">
        <v>146</v>
      </c>
      <c r="F34" s="52" t="s">
        <v>20</v>
      </c>
      <c r="G34" s="44">
        <v>21.43</v>
      </c>
      <c r="H34" s="44">
        <v>32.81</v>
      </c>
      <c r="I34" s="45">
        <f t="shared" si="5"/>
        <v>41.668700000000001</v>
      </c>
      <c r="J34" s="121">
        <f>(G34*I34)</f>
        <v>892.960241</v>
      </c>
      <c r="N34" s="1">
        <v>0.27</v>
      </c>
    </row>
    <row r="35" spans="1:14" ht="31.5" customHeight="1" outlineLevel="1">
      <c r="A35" s="16"/>
      <c r="B35" s="139" t="s">
        <v>26</v>
      </c>
      <c r="C35" s="52">
        <v>93358</v>
      </c>
      <c r="D35" s="52" t="s">
        <v>11</v>
      </c>
      <c r="E35" s="47" t="s">
        <v>147</v>
      </c>
      <c r="F35" s="52" t="s">
        <v>20</v>
      </c>
      <c r="G35" s="44">
        <v>9</v>
      </c>
      <c r="H35" s="44">
        <v>54.11</v>
      </c>
      <c r="I35" s="45">
        <f t="shared" si="5"/>
        <v>68.719700000000003</v>
      </c>
      <c r="J35" s="121">
        <f>(G35*I35)</f>
        <v>618.47730000000001</v>
      </c>
      <c r="N35" s="1">
        <v>0.27</v>
      </c>
    </row>
    <row r="36" spans="1:14" ht="24.75" customHeight="1" outlineLevel="1">
      <c r="A36" s="16"/>
      <c r="B36" s="139" t="s">
        <v>27</v>
      </c>
      <c r="C36" s="52">
        <v>93382</v>
      </c>
      <c r="D36" s="52" t="s">
        <v>11</v>
      </c>
      <c r="E36" s="47" t="s">
        <v>148</v>
      </c>
      <c r="F36" s="52" t="s">
        <v>20</v>
      </c>
      <c r="G36" s="44">
        <v>5.4</v>
      </c>
      <c r="H36" s="44">
        <v>23.13</v>
      </c>
      <c r="I36" s="45">
        <f t="shared" si="5"/>
        <v>29.3751</v>
      </c>
      <c r="J36" s="121">
        <f>(G36*I36)</f>
        <v>158.62554</v>
      </c>
      <c r="N36" s="1">
        <v>0.27</v>
      </c>
    </row>
    <row r="37" spans="1:14" ht="20.100000000000001" customHeight="1" outlineLevel="1">
      <c r="A37" s="16"/>
      <c r="B37" s="137"/>
      <c r="C37" s="48"/>
      <c r="D37" s="48"/>
      <c r="E37" s="48"/>
      <c r="F37" s="48"/>
      <c r="G37" s="49"/>
      <c r="H37" s="50" t="s">
        <v>17</v>
      </c>
      <c r="I37" s="45"/>
      <c r="J37" s="138">
        <f>SUM(J34:J36)</f>
        <v>1670.063081</v>
      </c>
      <c r="N37" s="1">
        <v>0.27</v>
      </c>
    </row>
    <row r="38" spans="1:14" ht="20.100000000000001" customHeight="1">
      <c r="A38" s="16"/>
      <c r="B38" s="134"/>
      <c r="C38" s="16"/>
      <c r="D38" s="16"/>
      <c r="E38" s="34"/>
      <c r="F38" s="16"/>
      <c r="G38" s="35"/>
      <c r="H38" s="36"/>
      <c r="I38" s="45">
        <f t="shared" si="5"/>
        <v>0</v>
      </c>
      <c r="J38" s="126"/>
      <c r="N38" s="1">
        <v>0.27</v>
      </c>
    </row>
    <row r="39" spans="1:14" ht="20.100000000000001" customHeight="1">
      <c r="A39" s="16"/>
      <c r="B39" s="135">
        <v>4</v>
      </c>
      <c r="C39" s="37"/>
      <c r="D39" s="37"/>
      <c r="E39" s="38" t="s">
        <v>24</v>
      </c>
      <c r="F39" s="38"/>
      <c r="G39" s="39"/>
      <c r="H39" s="40"/>
      <c r="I39" s="72"/>
      <c r="J39" s="136">
        <f>J50</f>
        <v>6487.146029999999</v>
      </c>
      <c r="N39" s="1">
        <v>0.27</v>
      </c>
    </row>
    <row r="40" spans="1:14" ht="20.100000000000001" customHeight="1" outlineLevel="1">
      <c r="A40" s="16"/>
      <c r="B40" s="130"/>
      <c r="C40" s="21"/>
      <c r="D40" s="21"/>
      <c r="E40" s="54" t="s">
        <v>25</v>
      </c>
      <c r="F40" s="46"/>
      <c r="G40" s="44">
        <v>0</v>
      </c>
      <c r="H40" s="45"/>
      <c r="I40" s="45">
        <f t="shared" si="5"/>
        <v>0</v>
      </c>
      <c r="J40" s="121"/>
      <c r="N40" s="1">
        <v>0.27</v>
      </c>
    </row>
    <row r="41" spans="1:14" ht="20.100000000000001" customHeight="1" outlineLevel="1">
      <c r="A41" s="16"/>
      <c r="B41" s="120" t="s">
        <v>32</v>
      </c>
      <c r="C41" s="41">
        <v>96538</v>
      </c>
      <c r="D41" s="52" t="s">
        <v>11</v>
      </c>
      <c r="E41" s="43" t="s">
        <v>149</v>
      </c>
      <c r="F41" s="41" t="s">
        <v>22</v>
      </c>
      <c r="G41" s="44">
        <v>4.8600000000000003</v>
      </c>
      <c r="H41" s="44">
        <v>177.92</v>
      </c>
      <c r="I41" s="45">
        <f t="shared" si="5"/>
        <v>225.95839999999998</v>
      </c>
      <c r="J41" s="121">
        <f>(G41*I41)</f>
        <v>1098.1578239999999</v>
      </c>
      <c r="N41" s="1">
        <v>0.27</v>
      </c>
    </row>
    <row r="42" spans="1:14" ht="30" customHeight="1" outlineLevel="1">
      <c r="A42" s="16"/>
      <c r="B42" s="120" t="s">
        <v>33</v>
      </c>
      <c r="C42" s="41">
        <v>92803</v>
      </c>
      <c r="D42" s="52" t="s">
        <v>11</v>
      </c>
      <c r="E42" s="47" t="s">
        <v>150</v>
      </c>
      <c r="F42" s="41" t="s">
        <v>28</v>
      </c>
      <c r="G42" s="44">
        <v>111.06</v>
      </c>
      <c r="H42" s="44">
        <v>5.48</v>
      </c>
      <c r="I42" s="45">
        <f t="shared" si="5"/>
        <v>6.9596000000000009</v>
      </c>
      <c r="J42" s="121">
        <f>(G42*I42)</f>
        <v>772.93317600000012</v>
      </c>
      <c r="N42" s="1">
        <v>0.27</v>
      </c>
    </row>
    <row r="43" spans="1:14" ht="30" customHeight="1" outlineLevel="1">
      <c r="A43" s="16"/>
      <c r="B43" s="120" t="s">
        <v>34</v>
      </c>
      <c r="C43" s="41">
        <v>92800</v>
      </c>
      <c r="D43" s="52" t="s">
        <v>11</v>
      </c>
      <c r="E43" s="47" t="s">
        <v>151</v>
      </c>
      <c r="F43" s="41" t="s">
        <v>28</v>
      </c>
      <c r="G43" s="44">
        <v>7.38</v>
      </c>
      <c r="H43" s="44">
        <v>6.3</v>
      </c>
      <c r="I43" s="45">
        <f t="shared" si="5"/>
        <v>8.0009999999999994</v>
      </c>
      <c r="J43" s="121">
        <f>(G43*I43)</f>
        <v>59.047379999999997</v>
      </c>
      <c r="N43" s="1">
        <v>0.27</v>
      </c>
    </row>
    <row r="44" spans="1:14" ht="30" customHeight="1" outlineLevel="1">
      <c r="A44" s="16"/>
      <c r="B44" s="120" t="s">
        <v>35</v>
      </c>
      <c r="C44" s="41">
        <v>94971</v>
      </c>
      <c r="D44" s="52" t="s">
        <v>11</v>
      </c>
      <c r="E44" s="47" t="s">
        <v>152</v>
      </c>
      <c r="F44" s="41" t="s">
        <v>20</v>
      </c>
      <c r="G44" s="44">
        <v>3.84</v>
      </c>
      <c r="H44" s="44">
        <v>258.8</v>
      </c>
      <c r="I44" s="45">
        <f t="shared" si="5"/>
        <v>328.67600000000004</v>
      </c>
      <c r="J44" s="121">
        <f>(G44*I44)</f>
        <v>1262.1158400000002</v>
      </c>
      <c r="N44" s="1">
        <v>0.27</v>
      </c>
    </row>
    <row r="45" spans="1:14" ht="20.100000000000001" customHeight="1" outlineLevel="1">
      <c r="A45" s="16"/>
      <c r="B45" s="130"/>
      <c r="C45" s="21"/>
      <c r="D45" s="21"/>
      <c r="E45" s="54" t="s">
        <v>29</v>
      </c>
      <c r="F45" s="46"/>
      <c r="G45" s="44">
        <v>0</v>
      </c>
      <c r="H45" s="44">
        <v>0</v>
      </c>
      <c r="I45" s="45">
        <f t="shared" si="5"/>
        <v>0</v>
      </c>
      <c r="J45" s="121">
        <v>0</v>
      </c>
      <c r="N45" s="1">
        <v>0.27</v>
      </c>
    </row>
    <row r="46" spans="1:14" ht="28.5" customHeight="1" outlineLevel="1">
      <c r="A46" s="16"/>
      <c r="B46" s="120" t="s">
        <v>37</v>
      </c>
      <c r="C46" s="41">
        <v>96539</v>
      </c>
      <c r="D46" s="52" t="s">
        <v>11</v>
      </c>
      <c r="E46" s="79" t="s">
        <v>153</v>
      </c>
      <c r="F46" s="41" t="s">
        <v>22</v>
      </c>
      <c r="G46" s="44">
        <v>20.72</v>
      </c>
      <c r="H46" s="44">
        <v>78.680000000000007</v>
      </c>
      <c r="I46" s="45">
        <f t="shared" si="5"/>
        <v>99.923600000000008</v>
      </c>
      <c r="J46" s="121">
        <f>(G46*I46)</f>
        <v>2070.4169919999999</v>
      </c>
      <c r="N46" s="1">
        <v>0.27</v>
      </c>
    </row>
    <row r="47" spans="1:14" ht="35.25" customHeight="1" outlineLevel="1">
      <c r="A47" s="16"/>
      <c r="B47" s="120" t="s">
        <v>38</v>
      </c>
      <c r="C47" s="41">
        <v>92803</v>
      </c>
      <c r="D47" s="52" t="s">
        <v>11</v>
      </c>
      <c r="E47" s="47" t="s">
        <v>150</v>
      </c>
      <c r="F47" s="41" t="s">
        <v>28</v>
      </c>
      <c r="G47" s="44">
        <v>79.930000000000007</v>
      </c>
      <c r="H47" s="44">
        <v>5.48</v>
      </c>
      <c r="I47" s="45">
        <f t="shared" si="5"/>
        <v>6.9596000000000009</v>
      </c>
      <c r="J47" s="121">
        <f>(G47*I47)</f>
        <v>556.28082800000016</v>
      </c>
      <c r="N47" s="1">
        <v>0.27</v>
      </c>
    </row>
    <row r="48" spans="1:14" ht="34.5" customHeight="1" outlineLevel="1">
      <c r="A48" s="16"/>
      <c r="B48" s="120" t="s">
        <v>39</v>
      </c>
      <c r="C48" s="41">
        <v>92800</v>
      </c>
      <c r="D48" s="52" t="s">
        <v>11</v>
      </c>
      <c r="E48" s="47" t="s">
        <v>151</v>
      </c>
      <c r="F48" s="41" t="s">
        <v>28</v>
      </c>
      <c r="G48" s="44">
        <v>19.43</v>
      </c>
      <c r="H48" s="44">
        <v>6.3</v>
      </c>
      <c r="I48" s="45">
        <f t="shared" si="5"/>
        <v>8.0009999999999994</v>
      </c>
      <c r="J48" s="121">
        <f>(G48*I48)</f>
        <v>155.45943</v>
      </c>
      <c r="N48" s="1">
        <v>0.27</v>
      </c>
    </row>
    <row r="49" spans="1:14" ht="27.75" customHeight="1" outlineLevel="1">
      <c r="A49" s="16"/>
      <c r="B49" s="120" t="s">
        <v>40</v>
      </c>
      <c r="C49" s="41">
        <v>94971</v>
      </c>
      <c r="D49" s="52" t="s">
        <v>11</v>
      </c>
      <c r="E49" s="47" t="s">
        <v>152</v>
      </c>
      <c r="F49" s="41" t="s">
        <v>20</v>
      </c>
      <c r="G49" s="44">
        <v>1.56</v>
      </c>
      <c r="H49" s="44">
        <v>258.8</v>
      </c>
      <c r="I49" s="45">
        <f t="shared" si="5"/>
        <v>328.67600000000004</v>
      </c>
      <c r="J49" s="121">
        <f>(G49*I49)</f>
        <v>512.7345600000001</v>
      </c>
      <c r="N49" s="1">
        <v>0.27</v>
      </c>
    </row>
    <row r="50" spans="1:14" ht="20.100000000000001" customHeight="1" outlineLevel="1" collapsed="1">
      <c r="A50" s="16"/>
      <c r="B50" s="137"/>
      <c r="C50" s="48"/>
      <c r="D50" s="48"/>
      <c r="E50" s="48"/>
      <c r="F50" s="48"/>
      <c r="G50" s="49"/>
      <c r="H50" s="50" t="s">
        <v>17</v>
      </c>
      <c r="I50" s="45"/>
      <c r="J50" s="138">
        <f>SUM(J41:J49)</f>
        <v>6487.146029999999</v>
      </c>
      <c r="N50" s="1">
        <v>0.27</v>
      </c>
    </row>
    <row r="51" spans="1:14" ht="20.100000000000001" customHeight="1">
      <c r="A51" s="16"/>
      <c r="B51" s="134"/>
      <c r="C51" s="16"/>
      <c r="D51" s="16"/>
      <c r="E51" s="34"/>
      <c r="F51" s="16"/>
      <c r="G51" s="35"/>
      <c r="H51" s="36"/>
      <c r="I51" s="45">
        <f t="shared" si="5"/>
        <v>0</v>
      </c>
      <c r="J51" s="126"/>
      <c r="N51" s="1">
        <v>0.27</v>
      </c>
    </row>
    <row r="52" spans="1:14" ht="20.100000000000001" customHeight="1">
      <c r="A52" s="16"/>
      <c r="B52" s="135">
        <v>5</v>
      </c>
      <c r="C52" s="37"/>
      <c r="D52" s="37"/>
      <c r="E52" s="38" t="s">
        <v>30</v>
      </c>
      <c r="F52" s="38"/>
      <c r="G52" s="40"/>
      <c r="H52" s="40"/>
      <c r="I52" s="72"/>
      <c r="J52" s="136">
        <f>J66</f>
        <v>9530.4719220000043</v>
      </c>
      <c r="N52" s="1">
        <v>0.27</v>
      </c>
    </row>
    <row r="53" spans="1:14" ht="20.100000000000001" customHeight="1" outlineLevel="1">
      <c r="A53" s="16"/>
      <c r="B53" s="130"/>
      <c r="C53" s="21"/>
      <c r="D53" s="21"/>
      <c r="E53" s="54" t="s">
        <v>31</v>
      </c>
      <c r="F53" s="46"/>
      <c r="G53" s="44">
        <v>0</v>
      </c>
      <c r="H53" s="45"/>
      <c r="I53" s="45">
        <f t="shared" si="5"/>
        <v>0</v>
      </c>
      <c r="J53" s="121"/>
      <c r="N53" s="1">
        <v>0.27</v>
      </c>
    </row>
    <row r="54" spans="1:14" ht="47.25" customHeight="1" outlineLevel="1">
      <c r="A54" s="16"/>
      <c r="B54" s="120" t="s">
        <v>43</v>
      </c>
      <c r="C54" s="41">
        <v>92411</v>
      </c>
      <c r="D54" s="52" t="s">
        <v>11</v>
      </c>
      <c r="E54" s="47" t="s">
        <v>154</v>
      </c>
      <c r="F54" s="41" t="s">
        <v>22</v>
      </c>
      <c r="G54" s="44">
        <v>21.06</v>
      </c>
      <c r="H54" s="44">
        <v>108.68</v>
      </c>
      <c r="I54" s="45">
        <f t="shared" si="5"/>
        <v>138.02360000000002</v>
      </c>
      <c r="J54" s="121">
        <f>(G54*I54)</f>
        <v>2906.777016</v>
      </c>
      <c r="K54" s="1">
        <v>30</v>
      </c>
      <c r="N54" s="1">
        <v>0.27</v>
      </c>
    </row>
    <row r="55" spans="1:14" ht="30" customHeight="1" outlineLevel="1">
      <c r="A55" s="16"/>
      <c r="B55" s="120" t="s">
        <v>45</v>
      </c>
      <c r="C55" s="41">
        <v>92803</v>
      </c>
      <c r="D55" s="52" t="s">
        <v>11</v>
      </c>
      <c r="E55" s="47" t="s">
        <v>150</v>
      </c>
      <c r="F55" s="41" t="s">
        <v>28</v>
      </c>
      <c r="G55" s="44">
        <v>57.75</v>
      </c>
      <c r="H55" s="44">
        <v>5.48</v>
      </c>
      <c r="I55" s="45">
        <f t="shared" si="5"/>
        <v>6.9596000000000009</v>
      </c>
      <c r="J55" s="121">
        <f>(G55*I55)</f>
        <v>401.91690000000006</v>
      </c>
      <c r="K55" s="1">
        <v>30</v>
      </c>
      <c r="N55" s="1">
        <v>0.27</v>
      </c>
    </row>
    <row r="56" spans="1:14" ht="30" customHeight="1" outlineLevel="1">
      <c r="A56" s="16"/>
      <c r="B56" s="120" t="s">
        <v>46</v>
      </c>
      <c r="C56" s="41">
        <v>92800</v>
      </c>
      <c r="D56" s="52" t="s">
        <v>11</v>
      </c>
      <c r="E56" s="47" t="s">
        <v>151</v>
      </c>
      <c r="F56" s="41" t="s">
        <v>28</v>
      </c>
      <c r="G56" s="44">
        <v>18.260000000000002</v>
      </c>
      <c r="H56" s="44">
        <v>6.3</v>
      </c>
      <c r="I56" s="45">
        <f t="shared" si="5"/>
        <v>8.0009999999999994</v>
      </c>
      <c r="J56" s="121">
        <f>(G56*I56)</f>
        <v>146.09826000000001</v>
      </c>
      <c r="K56" s="1">
        <v>30</v>
      </c>
      <c r="N56" s="1">
        <v>0.27</v>
      </c>
    </row>
    <row r="57" spans="1:14" ht="27" customHeight="1" outlineLevel="1">
      <c r="A57" s="16"/>
      <c r="B57" s="120" t="s">
        <v>47</v>
      </c>
      <c r="C57" s="41">
        <v>94971</v>
      </c>
      <c r="D57" s="52" t="s">
        <v>11</v>
      </c>
      <c r="E57" s="47" t="s">
        <v>152</v>
      </c>
      <c r="F57" s="41" t="s">
        <v>20</v>
      </c>
      <c r="G57" s="44">
        <v>1.05</v>
      </c>
      <c r="H57" s="44">
        <v>258.8</v>
      </c>
      <c r="I57" s="45">
        <f t="shared" si="5"/>
        <v>328.67600000000004</v>
      </c>
      <c r="J57" s="121">
        <f>(G57*I57)</f>
        <v>345.10980000000006</v>
      </c>
      <c r="K57" s="1">
        <v>30</v>
      </c>
      <c r="N57" s="1">
        <v>0.27</v>
      </c>
    </row>
    <row r="58" spans="1:14" ht="20.100000000000001" customHeight="1" outlineLevel="1">
      <c r="A58" s="16"/>
      <c r="B58" s="120"/>
      <c r="C58" s="21"/>
      <c r="D58" s="21"/>
      <c r="E58" s="54" t="s">
        <v>36</v>
      </c>
      <c r="F58" s="46"/>
      <c r="G58" s="44">
        <v>0</v>
      </c>
      <c r="H58" s="44">
        <v>0</v>
      </c>
      <c r="I58" s="45">
        <f t="shared" si="5"/>
        <v>0</v>
      </c>
      <c r="J58" s="121">
        <v>0</v>
      </c>
      <c r="N58" s="1">
        <v>0.27</v>
      </c>
    </row>
    <row r="59" spans="1:14" ht="42" customHeight="1" outlineLevel="1">
      <c r="A59" s="16"/>
      <c r="B59" s="120" t="s">
        <v>48</v>
      </c>
      <c r="C59" s="41">
        <v>92446</v>
      </c>
      <c r="D59" s="52" t="s">
        <v>11</v>
      </c>
      <c r="E59" s="79" t="s">
        <v>155</v>
      </c>
      <c r="F59" s="41" t="s">
        <v>22</v>
      </c>
      <c r="G59" s="44">
        <v>20.72</v>
      </c>
      <c r="H59" s="44">
        <v>158.63</v>
      </c>
      <c r="I59" s="45">
        <f t="shared" si="5"/>
        <v>201.46010000000001</v>
      </c>
      <c r="J59" s="121">
        <f>(G59*I59)</f>
        <v>4174.2532719999999</v>
      </c>
      <c r="K59" s="1">
        <v>30</v>
      </c>
      <c r="N59" s="1">
        <v>0.27</v>
      </c>
    </row>
    <row r="60" spans="1:14" ht="30" customHeight="1" outlineLevel="1">
      <c r="A60" s="16"/>
      <c r="B60" s="120" t="s">
        <v>49</v>
      </c>
      <c r="C60" s="41">
        <v>92803</v>
      </c>
      <c r="D60" s="52" t="s">
        <v>11</v>
      </c>
      <c r="E60" s="47" t="s">
        <v>150</v>
      </c>
      <c r="F60" s="41" t="s">
        <v>28</v>
      </c>
      <c r="G60" s="44">
        <v>79.930000000000007</v>
      </c>
      <c r="H60" s="44">
        <v>5.48</v>
      </c>
      <c r="I60" s="45">
        <f t="shared" si="5"/>
        <v>6.9596000000000009</v>
      </c>
      <c r="J60" s="121">
        <f>(G60*I60)</f>
        <v>556.28082800000016</v>
      </c>
      <c r="K60" s="1">
        <v>30</v>
      </c>
      <c r="N60" s="1">
        <v>0.27</v>
      </c>
    </row>
    <row r="61" spans="1:14" ht="30" customHeight="1" outlineLevel="1">
      <c r="A61" s="16"/>
      <c r="B61" s="120" t="s">
        <v>50</v>
      </c>
      <c r="C61" s="41">
        <v>92800</v>
      </c>
      <c r="D61" s="52" t="s">
        <v>11</v>
      </c>
      <c r="E61" s="47" t="s">
        <v>151</v>
      </c>
      <c r="F61" s="41" t="s">
        <v>28</v>
      </c>
      <c r="G61" s="44">
        <v>19.43</v>
      </c>
      <c r="H61" s="44">
        <v>6.3</v>
      </c>
      <c r="I61" s="45">
        <f t="shared" si="5"/>
        <v>8.0009999999999994</v>
      </c>
      <c r="J61" s="121">
        <f>(G61*I61)</f>
        <v>155.45943</v>
      </c>
      <c r="K61" s="1">
        <v>30</v>
      </c>
      <c r="N61" s="1">
        <v>0.27</v>
      </c>
    </row>
    <row r="62" spans="1:14" ht="29.25" customHeight="1" outlineLevel="1">
      <c r="A62" s="16"/>
      <c r="B62" s="120" t="s">
        <v>241</v>
      </c>
      <c r="C62" s="41">
        <v>94971</v>
      </c>
      <c r="D62" s="52" t="s">
        <v>11</v>
      </c>
      <c r="E62" s="47" t="s">
        <v>152</v>
      </c>
      <c r="F62" s="41" t="s">
        <v>20</v>
      </c>
      <c r="G62" s="44">
        <v>1.56</v>
      </c>
      <c r="H62" s="44">
        <v>258.8</v>
      </c>
      <c r="I62" s="45">
        <f t="shared" si="5"/>
        <v>328.67600000000004</v>
      </c>
      <c r="J62" s="121">
        <f>(G62*I62)</f>
        <v>512.7345600000001</v>
      </c>
      <c r="K62" s="1">
        <v>30</v>
      </c>
      <c r="N62" s="1">
        <v>0.27</v>
      </c>
    </row>
    <row r="63" spans="1:14" ht="20.100000000000001" customHeight="1" outlineLevel="1">
      <c r="A63" s="16"/>
      <c r="B63" s="130"/>
      <c r="C63" s="21"/>
      <c r="D63" s="21"/>
      <c r="E63" s="54" t="s">
        <v>41</v>
      </c>
      <c r="F63" s="46"/>
      <c r="G63" s="44">
        <v>0</v>
      </c>
      <c r="H63" s="44">
        <v>0</v>
      </c>
      <c r="I63" s="45">
        <f t="shared" si="5"/>
        <v>0</v>
      </c>
      <c r="J63" s="121">
        <v>0</v>
      </c>
      <c r="N63" s="1">
        <v>0.27</v>
      </c>
    </row>
    <row r="64" spans="1:14" ht="29.25" customHeight="1" outlineLevel="1">
      <c r="A64" s="16"/>
      <c r="B64" s="120" t="s">
        <v>242</v>
      </c>
      <c r="C64" s="41">
        <v>94971</v>
      </c>
      <c r="D64" s="52" t="s">
        <v>11</v>
      </c>
      <c r="E64" s="47" t="s">
        <v>152</v>
      </c>
      <c r="F64" s="41" t="s">
        <v>20</v>
      </c>
      <c r="G64" s="44">
        <v>0.22</v>
      </c>
      <c r="H64" s="44">
        <v>258.8</v>
      </c>
      <c r="I64" s="45">
        <f t="shared" ref="I64" si="6">((H64*N64)+H64)</f>
        <v>328.67600000000004</v>
      </c>
      <c r="J64" s="121">
        <f>(G64*I64)</f>
        <v>72.308720000000008</v>
      </c>
      <c r="N64" s="1">
        <v>0.27</v>
      </c>
    </row>
    <row r="65" spans="1:14" ht="30" customHeight="1" outlineLevel="1">
      <c r="A65" s="16"/>
      <c r="B65" s="120" t="s">
        <v>243</v>
      </c>
      <c r="C65" s="41">
        <v>83901</v>
      </c>
      <c r="D65" s="41" t="s">
        <v>11</v>
      </c>
      <c r="E65" s="47" t="s">
        <v>156</v>
      </c>
      <c r="F65" s="41" t="s">
        <v>28</v>
      </c>
      <c r="G65" s="44">
        <v>26.96</v>
      </c>
      <c r="H65" s="44">
        <v>7.58</v>
      </c>
      <c r="I65" s="45">
        <f t="shared" si="5"/>
        <v>9.6265999999999998</v>
      </c>
      <c r="J65" s="121">
        <f>(G65*I65)</f>
        <v>259.53313600000001</v>
      </c>
      <c r="K65" s="1">
        <v>20</v>
      </c>
      <c r="N65" s="1">
        <v>0.27</v>
      </c>
    </row>
    <row r="66" spans="1:14" ht="20.100000000000001" customHeight="1" outlineLevel="1">
      <c r="A66" s="16"/>
      <c r="B66" s="137"/>
      <c r="C66" s="48"/>
      <c r="D66" s="48"/>
      <c r="E66" s="48"/>
      <c r="F66" s="48"/>
      <c r="G66" s="49"/>
      <c r="H66" s="50" t="s">
        <v>17</v>
      </c>
      <c r="I66" s="45"/>
      <c r="J66" s="138">
        <f>SUM(J54:J65)</f>
        <v>9530.4719220000043</v>
      </c>
      <c r="N66" s="1">
        <v>0.27</v>
      </c>
    </row>
    <row r="67" spans="1:14" ht="20.100000000000001" customHeight="1">
      <c r="A67" s="16"/>
      <c r="B67" s="134"/>
      <c r="C67" s="16"/>
      <c r="D67" s="16"/>
      <c r="E67" s="34"/>
      <c r="F67" s="16"/>
      <c r="G67" s="35"/>
      <c r="H67" s="36"/>
      <c r="I67" s="45">
        <f t="shared" si="5"/>
        <v>0</v>
      </c>
      <c r="J67" s="126"/>
      <c r="N67" s="1">
        <v>0.27</v>
      </c>
    </row>
    <row r="68" spans="1:14" ht="20.100000000000001" customHeight="1">
      <c r="A68" s="16"/>
      <c r="B68" s="135">
        <v>6</v>
      </c>
      <c r="C68" s="37"/>
      <c r="D68" s="37"/>
      <c r="E68" s="38" t="s">
        <v>42</v>
      </c>
      <c r="F68" s="38"/>
      <c r="G68" s="40"/>
      <c r="H68" s="40"/>
      <c r="I68" s="72"/>
      <c r="J68" s="136">
        <f>J72</f>
        <v>5885.3904389999998</v>
      </c>
      <c r="N68" s="1">
        <v>0.27</v>
      </c>
    </row>
    <row r="69" spans="1:14" ht="20.100000000000001" customHeight="1" outlineLevel="1">
      <c r="A69" s="16"/>
      <c r="B69" s="140"/>
      <c r="C69" s="55"/>
      <c r="D69" s="55"/>
      <c r="E69" s="53" t="s">
        <v>44</v>
      </c>
      <c r="F69" s="52"/>
      <c r="G69" s="44">
        <v>0</v>
      </c>
      <c r="H69" s="44"/>
      <c r="I69" s="45">
        <f t="shared" si="5"/>
        <v>0</v>
      </c>
      <c r="J69" s="121">
        <v>0</v>
      </c>
      <c r="N69" s="1">
        <v>0.27</v>
      </c>
    </row>
    <row r="70" spans="1:14" ht="39.950000000000003" customHeight="1" outlineLevel="1">
      <c r="A70" s="16"/>
      <c r="B70" s="139" t="s">
        <v>53</v>
      </c>
      <c r="C70" s="52">
        <v>87489</v>
      </c>
      <c r="D70" s="52" t="s">
        <v>11</v>
      </c>
      <c r="E70" s="47" t="s">
        <v>133</v>
      </c>
      <c r="F70" s="52" t="s">
        <v>22</v>
      </c>
      <c r="G70" s="44">
        <v>88.86</v>
      </c>
      <c r="H70" s="44">
        <v>36.25</v>
      </c>
      <c r="I70" s="45">
        <f t="shared" si="5"/>
        <v>46.037500000000001</v>
      </c>
      <c r="J70" s="121">
        <f>(G70*I70)</f>
        <v>4090.8922499999999</v>
      </c>
      <c r="K70" s="1">
        <v>10</v>
      </c>
      <c r="N70" s="1">
        <v>0.27</v>
      </c>
    </row>
    <row r="71" spans="1:14" ht="30" customHeight="1" outlineLevel="1">
      <c r="A71" s="16"/>
      <c r="B71" s="139" t="s">
        <v>54</v>
      </c>
      <c r="C71" s="52">
        <v>87460</v>
      </c>
      <c r="D71" s="52" t="s">
        <v>11</v>
      </c>
      <c r="E71" s="47" t="s">
        <v>157</v>
      </c>
      <c r="F71" s="52" t="s">
        <v>22</v>
      </c>
      <c r="G71" s="44">
        <v>29.37</v>
      </c>
      <c r="H71" s="44">
        <v>48.11</v>
      </c>
      <c r="I71" s="45">
        <f t="shared" si="5"/>
        <v>61.099699999999999</v>
      </c>
      <c r="J71" s="121">
        <f>(G71*I71)</f>
        <v>1794.4981889999999</v>
      </c>
      <c r="K71" s="1">
        <v>10</v>
      </c>
      <c r="N71" s="1">
        <v>0.27</v>
      </c>
    </row>
    <row r="72" spans="1:14" ht="20.100000000000001" customHeight="1" outlineLevel="1">
      <c r="A72" s="16"/>
      <c r="B72" s="137"/>
      <c r="C72" s="48"/>
      <c r="D72" s="48"/>
      <c r="E72" s="48"/>
      <c r="F72" s="48"/>
      <c r="G72" s="49"/>
      <c r="H72" s="50" t="s">
        <v>17</v>
      </c>
      <c r="I72" s="45"/>
      <c r="J72" s="138">
        <f>SUM(J70:J71)</f>
        <v>5885.3904389999998</v>
      </c>
      <c r="N72" s="1">
        <v>0.27</v>
      </c>
    </row>
    <row r="73" spans="1:14" ht="20.100000000000001" customHeight="1">
      <c r="A73" s="16"/>
      <c r="B73" s="134"/>
      <c r="C73" s="16"/>
      <c r="D73" s="16"/>
      <c r="E73" s="34"/>
      <c r="F73" s="16"/>
      <c r="G73" s="35"/>
      <c r="H73" s="36"/>
      <c r="I73" s="45">
        <f t="shared" si="5"/>
        <v>0</v>
      </c>
      <c r="J73" s="141"/>
      <c r="N73" s="1">
        <v>0.27</v>
      </c>
    </row>
    <row r="74" spans="1:14" ht="20.100000000000001" customHeight="1">
      <c r="A74" s="16"/>
      <c r="B74" s="135">
        <v>7</v>
      </c>
      <c r="C74" s="57"/>
      <c r="D74" s="57"/>
      <c r="E74" s="38" t="s">
        <v>51</v>
      </c>
      <c r="F74" s="38"/>
      <c r="G74" s="40"/>
      <c r="H74" s="40"/>
      <c r="I74" s="72"/>
      <c r="J74" s="136">
        <f>J83</f>
        <v>18490.323319000003</v>
      </c>
      <c r="N74" s="1">
        <v>0.27</v>
      </c>
    </row>
    <row r="75" spans="1:14" ht="20.100000000000001" customHeight="1" outlineLevel="1">
      <c r="A75" s="16"/>
      <c r="B75" s="130"/>
      <c r="C75" s="21"/>
      <c r="D75" s="21"/>
      <c r="E75" s="58" t="s">
        <v>52</v>
      </c>
      <c r="F75" s="58"/>
      <c r="G75" s="44">
        <v>0</v>
      </c>
      <c r="H75" s="59"/>
      <c r="I75" s="45">
        <f t="shared" si="5"/>
        <v>0</v>
      </c>
      <c r="J75" s="142"/>
      <c r="N75" s="1">
        <v>0.27</v>
      </c>
    </row>
    <row r="76" spans="1:14" ht="57" customHeight="1" outlineLevel="1">
      <c r="A76" s="16"/>
      <c r="B76" s="139" t="s">
        <v>58</v>
      </c>
      <c r="C76" s="52">
        <v>90841</v>
      </c>
      <c r="D76" s="52" t="s">
        <v>11</v>
      </c>
      <c r="E76" s="47" t="s">
        <v>193</v>
      </c>
      <c r="F76" s="41" t="s">
        <v>1</v>
      </c>
      <c r="G76" s="44">
        <v>1</v>
      </c>
      <c r="H76" s="44">
        <v>602.74</v>
      </c>
      <c r="I76" s="45">
        <f t="shared" ref="I76" si="7">((H76*N76)+H76)</f>
        <v>765.47980000000007</v>
      </c>
      <c r="J76" s="121">
        <f>(G76*I76)</f>
        <v>765.47980000000007</v>
      </c>
      <c r="N76" s="1">
        <v>0.27</v>
      </c>
    </row>
    <row r="77" spans="1:14" ht="50.25" customHeight="1" outlineLevel="1">
      <c r="A77" s="16"/>
      <c r="B77" s="139" t="s">
        <v>59</v>
      </c>
      <c r="C77" s="52">
        <v>90843</v>
      </c>
      <c r="D77" s="52" t="s">
        <v>11</v>
      </c>
      <c r="E77" s="47" t="s">
        <v>231</v>
      </c>
      <c r="F77" s="41" t="s">
        <v>1</v>
      </c>
      <c r="G77" s="44">
        <v>3</v>
      </c>
      <c r="H77" s="44">
        <v>610</v>
      </c>
      <c r="I77" s="45">
        <f t="shared" si="5"/>
        <v>774.7</v>
      </c>
      <c r="J77" s="121">
        <f>(G77*I77)</f>
        <v>2324.1000000000004</v>
      </c>
      <c r="N77" s="1">
        <v>0.27</v>
      </c>
    </row>
    <row r="78" spans="1:14" ht="51.75" customHeight="1" outlineLevel="1">
      <c r="A78" s="16"/>
      <c r="B78" s="139" t="s">
        <v>60</v>
      </c>
      <c r="C78" s="52">
        <v>90844</v>
      </c>
      <c r="D78" s="52" t="s">
        <v>11</v>
      </c>
      <c r="E78" s="47" t="s">
        <v>158</v>
      </c>
      <c r="F78" s="41" t="s">
        <v>1</v>
      </c>
      <c r="G78" s="44">
        <v>1</v>
      </c>
      <c r="H78" s="44">
        <v>635.64</v>
      </c>
      <c r="I78" s="45">
        <f t="shared" ref="I78" si="8">((H78*N78)+H78)</f>
        <v>807.26279999999997</v>
      </c>
      <c r="J78" s="121">
        <f>(G78*I78)</f>
        <v>807.26279999999997</v>
      </c>
      <c r="N78" s="1">
        <v>0.27</v>
      </c>
    </row>
    <row r="79" spans="1:14" s="60" customFormat="1" ht="20.100000000000001" customHeight="1" outlineLevel="1">
      <c r="A79" s="16"/>
      <c r="B79" s="130"/>
      <c r="C79" s="21"/>
      <c r="D79" s="21"/>
      <c r="E79" s="58" t="s">
        <v>55</v>
      </c>
      <c r="F79" s="58"/>
      <c r="G79" s="44">
        <v>0</v>
      </c>
      <c r="H79" s="44"/>
      <c r="I79" s="45">
        <f t="shared" si="5"/>
        <v>0</v>
      </c>
      <c r="J79" s="121">
        <v>0</v>
      </c>
      <c r="N79" s="1">
        <v>0.27</v>
      </c>
    </row>
    <row r="80" spans="1:14" s="60" customFormat="1" ht="39.75" customHeight="1" outlineLevel="1">
      <c r="A80" s="16"/>
      <c r="B80" s="139" t="s">
        <v>61</v>
      </c>
      <c r="C80" s="52">
        <v>94559</v>
      </c>
      <c r="D80" s="52" t="s">
        <v>11</v>
      </c>
      <c r="E80" s="47" t="s">
        <v>232</v>
      </c>
      <c r="F80" s="52" t="s">
        <v>22</v>
      </c>
      <c r="G80" s="44">
        <v>9.6300000000000008</v>
      </c>
      <c r="H80" s="44">
        <v>486.69</v>
      </c>
      <c r="I80" s="45">
        <f t="shared" si="5"/>
        <v>618.09630000000004</v>
      </c>
      <c r="J80" s="121">
        <f>(G80*I80)</f>
        <v>5952.2673690000011</v>
      </c>
      <c r="N80" s="1">
        <v>0.27</v>
      </c>
    </row>
    <row r="81" spans="1:14" ht="20.100000000000001" customHeight="1" outlineLevel="1">
      <c r="A81" s="16"/>
      <c r="B81" s="140"/>
      <c r="C81" s="52"/>
      <c r="D81" s="52"/>
      <c r="E81" s="53" t="s">
        <v>56</v>
      </c>
      <c r="F81" s="52"/>
      <c r="G81" s="44">
        <v>0</v>
      </c>
      <c r="H81" s="44"/>
      <c r="I81" s="45">
        <f t="shared" si="5"/>
        <v>0</v>
      </c>
      <c r="J81" s="121">
        <v>0</v>
      </c>
      <c r="N81" s="1">
        <v>0.27</v>
      </c>
    </row>
    <row r="82" spans="1:14" ht="20.100000000000001" customHeight="1" outlineLevel="1">
      <c r="A82" s="16"/>
      <c r="B82" s="139" t="s">
        <v>62</v>
      </c>
      <c r="C82" s="52" t="s">
        <v>160</v>
      </c>
      <c r="D82" s="52" t="s">
        <v>11</v>
      </c>
      <c r="E82" s="47" t="s">
        <v>159</v>
      </c>
      <c r="F82" s="52" t="s">
        <v>22</v>
      </c>
      <c r="G82" s="44">
        <v>23.65</v>
      </c>
      <c r="H82" s="44">
        <v>287.7</v>
      </c>
      <c r="I82" s="45">
        <f t="shared" si="5"/>
        <v>365.37900000000002</v>
      </c>
      <c r="J82" s="121">
        <f>(G82*I82)</f>
        <v>8641.21335</v>
      </c>
      <c r="N82" s="1">
        <v>0.27</v>
      </c>
    </row>
    <row r="83" spans="1:14" ht="20.100000000000001" customHeight="1" outlineLevel="1">
      <c r="A83" s="16"/>
      <c r="B83" s="137"/>
      <c r="C83" s="48"/>
      <c r="D83" s="48"/>
      <c r="E83" s="48"/>
      <c r="F83" s="48"/>
      <c r="G83" s="49"/>
      <c r="H83" s="50" t="s">
        <v>17</v>
      </c>
      <c r="I83" s="45"/>
      <c r="J83" s="138">
        <f>SUM(J75:J82)</f>
        <v>18490.323319000003</v>
      </c>
      <c r="N83" s="1">
        <v>0.27</v>
      </c>
    </row>
    <row r="84" spans="1:14" ht="20.100000000000001" customHeight="1">
      <c r="A84" s="16"/>
      <c r="B84" s="134"/>
      <c r="C84" s="16"/>
      <c r="D84" s="16"/>
      <c r="E84" s="34"/>
      <c r="F84" s="16"/>
      <c r="G84" s="35"/>
      <c r="H84" s="36"/>
      <c r="I84" s="45">
        <f t="shared" si="5"/>
        <v>0</v>
      </c>
      <c r="J84" s="126"/>
      <c r="N84" s="1">
        <v>0.27</v>
      </c>
    </row>
    <row r="85" spans="1:14" ht="20.100000000000001" customHeight="1">
      <c r="A85" s="16"/>
      <c r="B85" s="135">
        <v>8</v>
      </c>
      <c r="C85" s="57"/>
      <c r="D85" s="57"/>
      <c r="E85" s="38" t="s">
        <v>57</v>
      </c>
      <c r="F85" s="38"/>
      <c r="G85" s="40"/>
      <c r="H85" s="40"/>
      <c r="I85" s="72"/>
      <c r="J85" s="136">
        <f>J90</f>
        <v>25067.406303999996</v>
      </c>
      <c r="N85" s="1">
        <v>0.27</v>
      </c>
    </row>
    <row r="86" spans="1:14" ht="40.5" customHeight="1" outlineLevel="1">
      <c r="A86" s="16"/>
      <c r="B86" s="139" t="s">
        <v>64</v>
      </c>
      <c r="C86" s="52">
        <v>92539</v>
      </c>
      <c r="D86" s="52" t="s">
        <v>11</v>
      </c>
      <c r="E86" s="79" t="s">
        <v>194</v>
      </c>
      <c r="F86" s="52" t="s">
        <v>22</v>
      </c>
      <c r="G86" s="44">
        <v>151.19</v>
      </c>
      <c r="H86" s="44">
        <v>56.29</v>
      </c>
      <c r="I86" s="45">
        <f t="shared" si="5"/>
        <v>71.488299999999995</v>
      </c>
      <c r="J86" s="121">
        <f>(G86*I86)</f>
        <v>10808.316076999999</v>
      </c>
      <c r="N86" s="1">
        <v>0.27</v>
      </c>
    </row>
    <row r="87" spans="1:14" ht="27.75" customHeight="1" outlineLevel="1">
      <c r="A87" s="16"/>
      <c r="B87" s="139" t="s">
        <v>244</v>
      </c>
      <c r="C87" s="52">
        <v>94204</v>
      </c>
      <c r="D87" s="52" t="s">
        <v>11</v>
      </c>
      <c r="E87" s="79" t="s">
        <v>161</v>
      </c>
      <c r="F87" s="52" t="s">
        <v>22</v>
      </c>
      <c r="G87" s="44">
        <v>151.19</v>
      </c>
      <c r="H87" s="44">
        <v>37.479999999999997</v>
      </c>
      <c r="I87" s="45">
        <f t="shared" si="5"/>
        <v>47.599599999999995</v>
      </c>
      <c r="J87" s="121">
        <f>(G87*I87)</f>
        <v>7196.5835239999988</v>
      </c>
      <c r="N87" s="1">
        <v>0.27</v>
      </c>
    </row>
    <row r="88" spans="1:14" ht="27.75" customHeight="1" outlineLevel="1">
      <c r="A88" s="16"/>
      <c r="B88" s="139" t="s">
        <v>245</v>
      </c>
      <c r="C88" s="52">
        <v>96111</v>
      </c>
      <c r="D88" s="52" t="s">
        <v>11</v>
      </c>
      <c r="E88" s="47" t="s">
        <v>162</v>
      </c>
      <c r="F88" s="52" t="s">
        <v>22</v>
      </c>
      <c r="G88" s="44">
        <v>73.709999999999994</v>
      </c>
      <c r="H88" s="44">
        <v>38.15</v>
      </c>
      <c r="I88" s="45">
        <f t="shared" si="5"/>
        <v>48.450499999999998</v>
      </c>
      <c r="J88" s="121">
        <f>(G88*I88)</f>
        <v>3571.2863549999997</v>
      </c>
      <c r="N88" s="1">
        <v>0.27</v>
      </c>
    </row>
    <row r="89" spans="1:14" s="60" customFormat="1" ht="30" customHeight="1" outlineLevel="1">
      <c r="A89" s="16"/>
      <c r="B89" s="139" t="s">
        <v>246</v>
      </c>
      <c r="C89" s="52">
        <v>94227</v>
      </c>
      <c r="D89" s="52" t="s">
        <v>11</v>
      </c>
      <c r="E89" s="79" t="s">
        <v>163</v>
      </c>
      <c r="F89" s="52" t="s">
        <v>22</v>
      </c>
      <c r="G89" s="44">
        <v>69.63</v>
      </c>
      <c r="H89" s="44">
        <v>39.479999999999997</v>
      </c>
      <c r="I89" s="45">
        <f t="shared" si="5"/>
        <v>50.139599999999994</v>
      </c>
      <c r="J89" s="121">
        <f>(G89*I89)</f>
        <v>3491.2203479999994</v>
      </c>
      <c r="N89" s="1">
        <v>0.27</v>
      </c>
    </row>
    <row r="90" spans="1:14" ht="20.100000000000001" customHeight="1" outlineLevel="1">
      <c r="A90" s="16"/>
      <c r="B90" s="137"/>
      <c r="C90" s="48"/>
      <c r="D90" s="48"/>
      <c r="E90" s="48"/>
      <c r="F90" s="48"/>
      <c r="G90" s="49"/>
      <c r="H90" s="50" t="s">
        <v>17</v>
      </c>
      <c r="I90" s="45"/>
      <c r="J90" s="138">
        <f>SUM(J86:J89)</f>
        <v>25067.406303999996</v>
      </c>
      <c r="N90" s="1">
        <v>0.27</v>
      </c>
    </row>
    <row r="91" spans="1:14" ht="20.100000000000001" customHeight="1">
      <c r="A91" s="16"/>
      <c r="B91" s="134"/>
      <c r="C91" s="16"/>
      <c r="D91" s="16"/>
      <c r="E91" s="34"/>
      <c r="F91" s="16"/>
      <c r="G91" s="35"/>
      <c r="H91" s="36"/>
      <c r="I91" s="45">
        <f t="shared" ref="I91:I125" si="9">((H91*N91)+H91)</f>
        <v>0</v>
      </c>
      <c r="J91" s="126"/>
      <c r="N91" s="1">
        <v>0.27</v>
      </c>
    </row>
    <row r="92" spans="1:14" ht="20.100000000000001" customHeight="1">
      <c r="A92" s="16"/>
      <c r="B92" s="135">
        <v>9</v>
      </c>
      <c r="C92" s="37"/>
      <c r="D92" s="37"/>
      <c r="E92" s="38" t="s">
        <v>63</v>
      </c>
      <c r="F92" s="38"/>
      <c r="G92" s="40"/>
      <c r="H92" s="40"/>
      <c r="I92" s="72"/>
      <c r="J92" s="136">
        <f>J94</f>
        <v>227.89578500000002</v>
      </c>
      <c r="N92" s="1">
        <v>0.27</v>
      </c>
    </row>
    <row r="93" spans="1:14" ht="26.25" customHeight="1" outlineLevel="1">
      <c r="A93" s="16"/>
      <c r="B93" s="139" t="s">
        <v>66</v>
      </c>
      <c r="C93" s="52" t="s">
        <v>165</v>
      </c>
      <c r="D93" s="52" t="s">
        <v>11</v>
      </c>
      <c r="E93" s="47" t="s">
        <v>164</v>
      </c>
      <c r="F93" s="52" t="s">
        <v>22</v>
      </c>
      <c r="G93" s="44">
        <v>2.4700000000000002</v>
      </c>
      <c r="H93" s="44">
        <v>72.650000000000006</v>
      </c>
      <c r="I93" s="45">
        <f t="shared" si="9"/>
        <v>92.265500000000003</v>
      </c>
      <c r="J93" s="121">
        <f>(G93*I93)</f>
        <v>227.89578500000002</v>
      </c>
      <c r="N93" s="1">
        <v>0.27</v>
      </c>
    </row>
    <row r="94" spans="1:14" ht="20.100000000000001" customHeight="1" outlineLevel="1">
      <c r="A94" s="16"/>
      <c r="B94" s="137"/>
      <c r="C94" s="48"/>
      <c r="D94" s="48"/>
      <c r="E94" s="48"/>
      <c r="F94" s="48"/>
      <c r="G94" s="49"/>
      <c r="H94" s="50" t="s">
        <v>17</v>
      </c>
      <c r="I94" s="45"/>
      <c r="J94" s="138">
        <f>SUM(J93)</f>
        <v>227.89578500000002</v>
      </c>
      <c r="N94" s="1">
        <v>0.27</v>
      </c>
    </row>
    <row r="95" spans="1:14" ht="20.100000000000001" customHeight="1">
      <c r="A95" s="16"/>
      <c r="B95" s="134"/>
      <c r="C95" s="16"/>
      <c r="D95" s="16"/>
      <c r="E95" s="34"/>
      <c r="F95" s="16"/>
      <c r="G95" s="35"/>
      <c r="H95" s="36"/>
      <c r="I95" s="45">
        <f t="shared" si="9"/>
        <v>0</v>
      </c>
      <c r="J95" s="126"/>
      <c r="N95" s="1">
        <v>0.27</v>
      </c>
    </row>
    <row r="96" spans="1:14" ht="20.100000000000001" customHeight="1">
      <c r="A96" s="16"/>
      <c r="B96" s="135">
        <v>10</v>
      </c>
      <c r="C96" s="57"/>
      <c r="D96" s="57"/>
      <c r="E96" s="38" t="s">
        <v>65</v>
      </c>
      <c r="F96" s="38"/>
      <c r="G96" s="33"/>
      <c r="H96" s="40"/>
      <c r="I96" s="72"/>
      <c r="J96" s="136">
        <f>J100</f>
        <v>18842.906180000002</v>
      </c>
      <c r="K96" s="1">
        <v>100</v>
      </c>
      <c r="N96" s="1">
        <v>0.27</v>
      </c>
    </row>
    <row r="97" spans="1:14" ht="36.75" customHeight="1" outlineLevel="1">
      <c r="A97" s="16"/>
      <c r="B97" s="139" t="s">
        <v>68</v>
      </c>
      <c r="C97" s="52">
        <v>87905</v>
      </c>
      <c r="D97" s="52" t="s">
        <v>11</v>
      </c>
      <c r="E97" s="47" t="s">
        <v>166</v>
      </c>
      <c r="F97" s="52" t="s">
        <v>22</v>
      </c>
      <c r="G97" s="44">
        <v>234.48</v>
      </c>
      <c r="H97" s="44">
        <v>6</v>
      </c>
      <c r="I97" s="45">
        <f t="shared" si="9"/>
        <v>7.62</v>
      </c>
      <c r="J97" s="121">
        <f>(G97*I97)</f>
        <v>1786.7375999999999</v>
      </c>
      <c r="N97" s="1">
        <v>0.27</v>
      </c>
    </row>
    <row r="98" spans="1:14" ht="51" customHeight="1" outlineLevel="1">
      <c r="A98" s="16"/>
      <c r="B98" s="139" t="s">
        <v>69</v>
      </c>
      <c r="C98" s="52">
        <v>87529</v>
      </c>
      <c r="D98" s="52" t="s">
        <v>11</v>
      </c>
      <c r="E98" s="47" t="s">
        <v>167</v>
      </c>
      <c r="F98" s="52" t="s">
        <v>22</v>
      </c>
      <c r="G98" s="44">
        <v>356.86</v>
      </c>
      <c r="H98" s="44">
        <v>24.75</v>
      </c>
      <c r="I98" s="45">
        <f t="shared" si="9"/>
        <v>31.432500000000001</v>
      </c>
      <c r="J98" s="121">
        <f>(G98*I98)</f>
        <v>11217.001950000002</v>
      </c>
      <c r="K98" s="1">
        <v>20</v>
      </c>
      <c r="N98" s="1">
        <v>0.27</v>
      </c>
    </row>
    <row r="99" spans="1:14" ht="53.25" customHeight="1" outlineLevel="1">
      <c r="A99" s="16"/>
      <c r="B99" s="139" t="s">
        <v>70</v>
      </c>
      <c r="C99" s="52">
        <v>87265</v>
      </c>
      <c r="D99" s="52" t="s">
        <v>11</v>
      </c>
      <c r="E99" s="79" t="s">
        <v>195</v>
      </c>
      <c r="F99" s="52" t="s">
        <v>22</v>
      </c>
      <c r="G99" s="44">
        <v>86.02</v>
      </c>
      <c r="H99" s="44">
        <v>53.45</v>
      </c>
      <c r="I99" s="45">
        <f t="shared" si="9"/>
        <v>67.881500000000003</v>
      </c>
      <c r="J99" s="121">
        <f>(G99*I99)</f>
        <v>5839.1666299999997</v>
      </c>
      <c r="N99" s="1">
        <v>0.27</v>
      </c>
    </row>
    <row r="100" spans="1:14" ht="20.100000000000001" customHeight="1" outlineLevel="1">
      <c r="A100" s="16"/>
      <c r="B100" s="137"/>
      <c r="C100" s="48"/>
      <c r="D100" s="48"/>
      <c r="E100" s="48"/>
      <c r="F100" s="48"/>
      <c r="G100" s="49"/>
      <c r="H100" s="50" t="s">
        <v>17</v>
      </c>
      <c r="I100" s="45"/>
      <c r="J100" s="138">
        <f>SUM(J97:J99)</f>
        <v>18842.906180000002</v>
      </c>
      <c r="N100" s="1">
        <v>0.27</v>
      </c>
    </row>
    <row r="101" spans="1:14" ht="20.100000000000001" customHeight="1">
      <c r="A101" s="16"/>
      <c r="B101" s="134"/>
      <c r="C101" s="16"/>
      <c r="D101" s="16"/>
      <c r="E101" s="34"/>
      <c r="F101" s="16"/>
      <c r="G101" s="35"/>
      <c r="H101" s="36"/>
      <c r="I101" s="45">
        <f t="shared" si="9"/>
        <v>0</v>
      </c>
      <c r="J101" s="126"/>
      <c r="N101" s="1">
        <v>0.27</v>
      </c>
    </row>
    <row r="102" spans="1:14" ht="20.100000000000001" customHeight="1">
      <c r="A102" s="16"/>
      <c r="B102" s="135">
        <v>11</v>
      </c>
      <c r="C102" s="37"/>
      <c r="D102" s="37"/>
      <c r="E102" s="38" t="s">
        <v>67</v>
      </c>
      <c r="F102" s="38"/>
      <c r="G102" s="40"/>
      <c r="H102" s="40"/>
      <c r="I102" s="72"/>
      <c r="J102" s="136">
        <f>J106</f>
        <v>10412.260862000003</v>
      </c>
      <c r="N102" s="1">
        <v>0.27</v>
      </c>
    </row>
    <row r="103" spans="1:14" ht="39" customHeight="1">
      <c r="A103" s="16"/>
      <c r="B103" s="139" t="s">
        <v>72</v>
      </c>
      <c r="C103" s="52">
        <v>94990</v>
      </c>
      <c r="D103" s="52" t="s">
        <v>11</v>
      </c>
      <c r="E103" s="47" t="s">
        <v>198</v>
      </c>
      <c r="F103" s="52" t="s">
        <v>22</v>
      </c>
      <c r="G103" s="44">
        <v>7.12</v>
      </c>
      <c r="H103" s="44">
        <v>475.29</v>
      </c>
      <c r="I103" s="45">
        <f t="shared" ref="I103" si="10">((H103*N103)+H103)</f>
        <v>603.61830000000009</v>
      </c>
      <c r="J103" s="121">
        <f>(G103*I103)</f>
        <v>4297.7622960000008</v>
      </c>
      <c r="N103" s="1">
        <v>0.27</v>
      </c>
    </row>
    <row r="104" spans="1:14" ht="38.25" customHeight="1" outlineLevel="1">
      <c r="A104" s="16"/>
      <c r="B104" s="139" t="s">
        <v>73</v>
      </c>
      <c r="C104" s="52">
        <v>98680</v>
      </c>
      <c r="D104" s="52" t="s">
        <v>11</v>
      </c>
      <c r="E104" s="47" t="s">
        <v>169</v>
      </c>
      <c r="F104" s="52" t="s">
        <v>22</v>
      </c>
      <c r="G104" s="44">
        <v>89.54</v>
      </c>
      <c r="H104" s="44">
        <v>27.26</v>
      </c>
      <c r="I104" s="45">
        <f t="shared" si="9"/>
        <v>34.620200000000004</v>
      </c>
      <c r="J104" s="121">
        <f>(G104*I104)</f>
        <v>3099.8927080000008</v>
      </c>
      <c r="N104" s="1">
        <v>0.27</v>
      </c>
    </row>
    <row r="105" spans="1:14" ht="51" customHeight="1" outlineLevel="1">
      <c r="A105" s="16"/>
      <c r="B105" s="139" t="s">
        <v>74</v>
      </c>
      <c r="C105" s="52">
        <v>87251</v>
      </c>
      <c r="D105" s="52" t="s">
        <v>11</v>
      </c>
      <c r="E105" s="47" t="s">
        <v>168</v>
      </c>
      <c r="F105" s="52" t="s">
        <v>22</v>
      </c>
      <c r="G105" s="44">
        <v>89.54</v>
      </c>
      <c r="H105" s="44">
        <v>26.51</v>
      </c>
      <c r="I105" s="45">
        <f t="shared" si="9"/>
        <v>33.667700000000004</v>
      </c>
      <c r="J105" s="121">
        <f>(G105*I105)</f>
        <v>3014.6058580000004</v>
      </c>
      <c r="N105" s="1">
        <v>0.27</v>
      </c>
    </row>
    <row r="106" spans="1:14" ht="20.100000000000001" customHeight="1" outlineLevel="1">
      <c r="A106" s="16"/>
      <c r="B106" s="137"/>
      <c r="C106" s="48"/>
      <c r="D106" s="48"/>
      <c r="E106" s="48"/>
      <c r="F106" s="48"/>
      <c r="G106" s="49"/>
      <c r="H106" s="50" t="s">
        <v>17</v>
      </c>
      <c r="I106" s="45"/>
      <c r="J106" s="138">
        <f>SUM(J103:J105)</f>
        <v>10412.260862000003</v>
      </c>
      <c r="N106" s="1">
        <v>0.27</v>
      </c>
    </row>
    <row r="107" spans="1:14" ht="20.100000000000001" customHeight="1">
      <c r="A107" s="16"/>
      <c r="B107" s="134"/>
      <c r="C107" s="16"/>
      <c r="D107" s="16"/>
      <c r="E107" s="34"/>
      <c r="F107" s="16"/>
      <c r="G107" s="35"/>
      <c r="H107" s="36"/>
      <c r="I107" s="45"/>
      <c r="J107" s="126"/>
      <c r="N107" s="1">
        <v>0.27</v>
      </c>
    </row>
    <row r="108" spans="1:14" ht="20.100000000000001" customHeight="1">
      <c r="A108" s="16"/>
      <c r="B108" s="135">
        <v>12</v>
      </c>
      <c r="C108" s="37"/>
      <c r="D108" s="37"/>
      <c r="E108" s="38" t="s">
        <v>71</v>
      </c>
      <c r="F108" s="38"/>
      <c r="G108" s="40"/>
      <c r="H108" s="40"/>
      <c r="I108" s="72"/>
      <c r="J108" s="136">
        <f>J114</f>
        <v>7166.9876979999999</v>
      </c>
      <c r="N108" s="1">
        <v>0.27</v>
      </c>
    </row>
    <row r="109" spans="1:14" ht="27.75" customHeight="1" outlineLevel="1">
      <c r="A109" s="16"/>
      <c r="B109" s="139" t="s">
        <v>75</v>
      </c>
      <c r="C109" s="52">
        <v>88487</v>
      </c>
      <c r="D109" s="52" t="s">
        <v>11</v>
      </c>
      <c r="E109" s="79" t="s">
        <v>170</v>
      </c>
      <c r="F109" s="52" t="s">
        <v>22</v>
      </c>
      <c r="G109" s="44">
        <v>446.52</v>
      </c>
      <c r="H109" s="44">
        <v>8.35</v>
      </c>
      <c r="I109" s="45">
        <f t="shared" si="9"/>
        <v>10.6045</v>
      </c>
      <c r="J109" s="121">
        <f>(G109*I109)</f>
        <v>4735.1213399999997</v>
      </c>
      <c r="N109" s="1">
        <v>0.27</v>
      </c>
    </row>
    <row r="110" spans="1:14" ht="19.5" customHeight="1" outlineLevel="1">
      <c r="A110" s="16"/>
      <c r="B110" s="139" t="s">
        <v>76</v>
      </c>
      <c r="C110" s="52" t="s">
        <v>173</v>
      </c>
      <c r="D110" s="52" t="s">
        <v>11</v>
      </c>
      <c r="E110" s="47" t="s">
        <v>171</v>
      </c>
      <c r="F110" s="52" t="s">
        <v>22</v>
      </c>
      <c r="G110" s="44">
        <v>13.28</v>
      </c>
      <c r="H110" s="44">
        <v>21.38</v>
      </c>
      <c r="I110" s="45">
        <f t="shared" si="9"/>
        <v>27.1526</v>
      </c>
      <c r="J110" s="121">
        <f>(G110*I110)</f>
        <v>360.58652799999999</v>
      </c>
      <c r="N110" s="1">
        <v>0.27</v>
      </c>
    </row>
    <row r="111" spans="1:14" ht="19.5" customHeight="1" outlineLevel="1">
      <c r="A111" s="16"/>
      <c r="B111" s="139" t="s">
        <v>77</v>
      </c>
      <c r="C111" s="52">
        <v>96129</v>
      </c>
      <c r="D111" s="52" t="s">
        <v>11</v>
      </c>
      <c r="E111" s="47" t="s">
        <v>197</v>
      </c>
      <c r="F111" s="52" t="s">
        <v>22</v>
      </c>
      <c r="G111" s="44">
        <v>12.35</v>
      </c>
      <c r="H111" s="44">
        <v>22.38</v>
      </c>
      <c r="I111" s="45">
        <f t="shared" ref="I111" si="11">((H111*N111)+H111)</f>
        <v>28.422599999999999</v>
      </c>
      <c r="J111" s="121">
        <f>(G111*I111)</f>
        <v>351.01910999999996</v>
      </c>
      <c r="N111" s="1">
        <v>0.27</v>
      </c>
    </row>
    <row r="112" spans="1:14" ht="27" customHeight="1" outlineLevel="1">
      <c r="A112" s="16"/>
      <c r="B112" s="139" t="s">
        <v>78</v>
      </c>
      <c r="C112" s="52" t="s">
        <v>172</v>
      </c>
      <c r="D112" s="52" t="s">
        <v>11</v>
      </c>
      <c r="E112" s="47" t="s">
        <v>174</v>
      </c>
      <c r="F112" s="52" t="s">
        <v>22</v>
      </c>
      <c r="G112" s="44">
        <v>36.35</v>
      </c>
      <c r="H112" s="44">
        <v>22.56</v>
      </c>
      <c r="I112" s="45">
        <f t="shared" si="9"/>
        <v>28.651199999999999</v>
      </c>
      <c r="J112" s="121">
        <f>(G112*I112)</f>
        <v>1041.4711199999999</v>
      </c>
      <c r="N112" s="1">
        <v>0.27</v>
      </c>
    </row>
    <row r="113" spans="1:14" ht="24.75" customHeight="1" outlineLevel="1">
      <c r="A113" s="16"/>
      <c r="B113" s="139" t="s">
        <v>79</v>
      </c>
      <c r="C113" s="52">
        <v>84659</v>
      </c>
      <c r="D113" s="52" t="s">
        <v>11</v>
      </c>
      <c r="E113" s="47" t="s">
        <v>196</v>
      </c>
      <c r="F113" s="52" t="s">
        <v>22</v>
      </c>
      <c r="G113" s="44">
        <v>39.299999999999997</v>
      </c>
      <c r="H113" s="44">
        <v>13.6</v>
      </c>
      <c r="I113" s="45">
        <f t="shared" si="9"/>
        <v>17.271999999999998</v>
      </c>
      <c r="J113" s="121">
        <f>(G113*I113)</f>
        <v>678.78959999999984</v>
      </c>
      <c r="N113" s="1">
        <v>0.27</v>
      </c>
    </row>
    <row r="114" spans="1:14" ht="20.100000000000001" customHeight="1" outlineLevel="1">
      <c r="A114" s="16"/>
      <c r="B114" s="137"/>
      <c r="C114" s="48"/>
      <c r="D114" s="48"/>
      <c r="E114" s="48"/>
      <c r="F114" s="48"/>
      <c r="G114" s="49"/>
      <c r="H114" s="50" t="s">
        <v>17</v>
      </c>
      <c r="I114" s="45"/>
      <c r="J114" s="138">
        <f>SUM(J109:J113)</f>
        <v>7166.9876979999999</v>
      </c>
      <c r="N114" s="1">
        <v>0.27</v>
      </c>
    </row>
    <row r="115" spans="1:14" s="56" customFormat="1" ht="20.100000000000001" customHeight="1">
      <c r="A115" s="16"/>
      <c r="B115" s="134"/>
      <c r="C115" s="16"/>
      <c r="D115" s="16"/>
      <c r="E115" s="34"/>
      <c r="F115" s="16"/>
      <c r="G115" s="35"/>
      <c r="H115" s="36"/>
      <c r="I115" s="45">
        <f t="shared" si="9"/>
        <v>0</v>
      </c>
      <c r="J115" s="126"/>
      <c r="N115" s="1">
        <v>0.27</v>
      </c>
    </row>
    <row r="116" spans="1:14" s="56" customFormat="1" ht="20.100000000000001" customHeight="1">
      <c r="A116" s="16"/>
      <c r="B116" s="143">
        <v>13</v>
      </c>
      <c r="C116" s="69"/>
      <c r="D116" s="69"/>
      <c r="E116" s="70" t="s">
        <v>233</v>
      </c>
      <c r="F116" s="71"/>
      <c r="G116" s="72"/>
      <c r="H116" s="72"/>
      <c r="I116" s="72"/>
      <c r="J116" s="136">
        <f>J124</f>
        <v>2239.22082</v>
      </c>
      <c r="N116" s="1">
        <v>0.27</v>
      </c>
    </row>
    <row r="117" spans="1:14" s="56" customFormat="1" ht="20.100000000000001" customHeight="1" outlineLevel="1">
      <c r="A117" s="16"/>
      <c r="B117" s="144"/>
      <c r="C117" s="63"/>
      <c r="D117" s="63"/>
      <c r="E117" s="64" t="s">
        <v>80</v>
      </c>
      <c r="F117" s="65"/>
      <c r="G117" s="44">
        <v>0</v>
      </c>
      <c r="H117" s="45"/>
      <c r="I117" s="45">
        <f t="shared" si="9"/>
        <v>0</v>
      </c>
      <c r="J117" s="121">
        <v>0</v>
      </c>
      <c r="N117" s="1">
        <v>0.27</v>
      </c>
    </row>
    <row r="118" spans="1:14" s="56" customFormat="1" ht="20.100000000000001" customHeight="1" outlineLevel="1">
      <c r="A118" s="16"/>
      <c r="B118" s="120" t="s">
        <v>81</v>
      </c>
      <c r="C118" s="41">
        <v>89712</v>
      </c>
      <c r="D118" s="41" t="s">
        <v>11</v>
      </c>
      <c r="E118" s="67" t="s">
        <v>90</v>
      </c>
      <c r="F118" s="41" t="s">
        <v>16</v>
      </c>
      <c r="G118" s="44">
        <v>9.1999999999999993</v>
      </c>
      <c r="H118" s="44">
        <v>20.079999999999998</v>
      </c>
      <c r="I118" s="45">
        <f t="shared" si="9"/>
        <v>25.501599999999996</v>
      </c>
      <c r="J118" s="121">
        <f t="shared" ref="J118:J122" si="12">(G118*I118)</f>
        <v>234.61471999999995</v>
      </c>
      <c r="N118" s="1">
        <v>0.27</v>
      </c>
    </row>
    <row r="119" spans="1:14" s="56" customFormat="1" ht="20.100000000000001" customHeight="1" outlineLevel="1">
      <c r="A119" s="16"/>
      <c r="B119" s="120" t="s">
        <v>82</v>
      </c>
      <c r="C119" s="41">
        <v>89707</v>
      </c>
      <c r="D119" s="41" t="s">
        <v>11</v>
      </c>
      <c r="E119" s="67" t="s">
        <v>94</v>
      </c>
      <c r="F119" s="41" t="s">
        <v>1</v>
      </c>
      <c r="G119" s="44">
        <v>2</v>
      </c>
      <c r="H119" s="44">
        <v>22.87</v>
      </c>
      <c r="I119" s="45">
        <f t="shared" si="9"/>
        <v>29.044900000000002</v>
      </c>
      <c r="J119" s="121">
        <f t="shared" si="12"/>
        <v>58.089800000000004</v>
      </c>
      <c r="N119" s="1">
        <v>0.27</v>
      </c>
    </row>
    <row r="120" spans="1:14" s="56" customFormat="1" ht="20.100000000000001" customHeight="1" outlineLevel="1">
      <c r="A120" s="16"/>
      <c r="B120" s="120" t="s">
        <v>83</v>
      </c>
      <c r="C120" s="41">
        <v>89732</v>
      </c>
      <c r="D120" s="41" t="s">
        <v>11</v>
      </c>
      <c r="E120" s="67" t="s">
        <v>92</v>
      </c>
      <c r="F120" s="41" t="s">
        <v>1</v>
      </c>
      <c r="G120" s="44">
        <v>2</v>
      </c>
      <c r="H120" s="44">
        <v>7.76</v>
      </c>
      <c r="I120" s="45">
        <f t="shared" si="9"/>
        <v>9.8552</v>
      </c>
      <c r="J120" s="121">
        <f t="shared" si="12"/>
        <v>19.7104</v>
      </c>
      <c r="N120" s="1">
        <v>0.27</v>
      </c>
    </row>
    <row r="121" spans="1:14" s="56" customFormat="1" ht="20.100000000000001" customHeight="1" outlineLevel="1">
      <c r="A121" s="16"/>
      <c r="B121" s="120" t="s">
        <v>84</v>
      </c>
      <c r="C121" s="41">
        <v>89731</v>
      </c>
      <c r="D121" s="41" t="s">
        <v>11</v>
      </c>
      <c r="E121" s="67" t="s">
        <v>93</v>
      </c>
      <c r="F121" s="41" t="s">
        <v>1</v>
      </c>
      <c r="G121" s="44">
        <v>2</v>
      </c>
      <c r="H121" s="44">
        <v>7.35</v>
      </c>
      <c r="I121" s="45">
        <f t="shared" si="9"/>
        <v>9.3345000000000002</v>
      </c>
      <c r="J121" s="121">
        <f t="shared" si="12"/>
        <v>18.669</v>
      </c>
      <c r="N121" s="1">
        <v>0.27</v>
      </c>
    </row>
    <row r="122" spans="1:14" s="56" customFormat="1" ht="20.100000000000001" customHeight="1" outlineLevel="1">
      <c r="A122" s="16"/>
      <c r="B122" s="120" t="s">
        <v>85</v>
      </c>
      <c r="C122" s="41">
        <v>89785</v>
      </c>
      <c r="D122" s="41" t="s">
        <v>11</v>
      </c>
      <c r="E122" s="67" t="s">
        <v>135</v>
      </c>
      <c r="F122" s="41" t="s">
        <v>1</v>
      </c>
      <c r="G122" s="44">
        <v>1</v>
      </c>
      <c r="H122" s="44">
        <v>14.39</v>
      </c>
      <c r="I122" s="45">
        <f t="shared" si="9"/>
        <v>18.275300000000001</v>
      </c>
      <c r="J122" s="121">
        <f t="shared" si="12"/>
        <v>18.275300000000001</v>
      </c>
      <c r="N122" s="1">
        <v>0.27</v>
      </c>
    </row>
    <row r="123" spans="1:14" s="56" customFormat="1" ht="25.5" outlineLevel="1">
      <c r="A123" s="16"/>
      <c r="B123" s="120" t="s">
        <v>86</v>
      </c>
      <c r="C123" s="41">
        <v>89848</v>
      </c>
      <c r="D123" s="66" t="s">
        <v>11</v>
      </c>
      <c r="E123" s="68" t="s">
        <v>134</v>
      </c>
      <c r="F123" s="66" t="s">
        <v>16</v>
      </c>
      <c r="G123" s="44">
        <v>71.2</v>
      </c>
      <c r="H123" s="44">
        <v>20.9</v>
      </c>
      <c r="I123" s="45">
        <f t="shared" ref="I123" si="13">((H123*N123)+H123)</f>
        <v>26.542999999999999</v>
      </c>
      <c r="J123" s="121">
        <f>(G123*I123)</f>
        <v>1889.8616</v>
      </c>
      <c r="N123" s="1">
        <v>0.27</v>
      </c>
    </row>
    <row r="124" spans="1:14" s="56" customFormat="1" ht="20.100000000000001" customHeight="1" outlineLevel="1">
      <c r="A124" s="16"/>
      <c r="B124" s="137"/>
      <c r="C124" s="48"/>
      <c r="D124" s="48"/>
      <c r="E124" s="48"/>
      <c r="F124" s="48"/>
      <c r="G124" s="49"/>
      <c r="H124" s="50" t="s">
        <v>17</v>
      </c>
      <c r="I124" s="45"/>
      <c r="J124" s="138">
        <f>SUM(J117:J123)</f>
        <v>2239.22082</v>
      </c>
      <c r="N124" s="1">
        <v>0.27</v>
      </c>
    </row>
    <row r="125" spans="1:14" ht="20.100000000000001" customHeight="1">
      <c r="A125" s="16"/>
      <c r="B125" s="134"/>
      <c r="C125" s="16"/>
      <c r="D125" s="16"/>
      <c r="E125" s="34"/>
      <c r="F125" s="16"/>
      <c r="G125" s="35"/>
      <c r="H125" s="36"/>
      <c r="I125" s="45">
        <f t="shared" si="9"/>
        <v>0</v>
      </c>
      <c r="J125" s="126"/>
      <c r="N125" s="1">
        <v>0.27</v>
      </c>
    </row>
    <row r="126" spans="1:14" ht="20.100000000000001" customHeight="1">
      <c r="A126" s="16"/>
      <c r="B126" s="135">
        <v>14</v>
      </c>
      <c r="C126" s="37"/>
      <c r="D126" s="37"/>
      <c r="E126" s="38" t="s">
        <v>95</v>
      </c>
      <c r="F126" s="38"/>
      <c r="G126" s="40"/>
      <c r="H126" s="40"/>
      <c r="I126" s="72"/>
      <c r="J126" s="136">
        <f>J131</f>
        <v>1270.2667000000001</v>
      </c>
      <c r="N126" s="1">
        <v>0.27</v>
      </c>
    </row>
    <row r="127" spans="1:14" ht="39.950000000000003" customHeight="1" outlineLevel="1">
      <c r="A127" s="16"/>
      <c r="B127" s="120" t="s">
        <v>87</v>
      </c>
      <c r="C127" s="41">
        <v>95471</v>
      </c>
      <c r="D127" s="41" t="s">
        <v>11</v>
      </c>
      <c r="E127" s="67" t="s">
        <v>136</v>
      </c>
      <c r="F127" s="41" t="s">
        <v>1</v>
      </c>
      <c r="G127" s="44">
        <v>1</v>
      </c>
      <c r="H127" s="44">
        <v>591.64</v>
      </c>
      <c r="I127" s="45">
        <f t="shared" ref="I127:I148" si="14">((H127*N127)+H127)</f>
        <v>751.38279999999997</v>
      </c>
      <c r="J127" s="121">
        <f>(G127*I127)</f>
        <v>751.38279999999997</v>
      </c>
      <c r="N127" s="1">
        <v>0.27</v>
      </c>
    </row>
    <row r="128" spans="1:14" ht="54.75" customHeight="1" outlineLevel="1">
      <c r="A128" s="16"/>
      <c r="B128" s="120" t="s">
        <v>88</v>
      </c>
      <c r="C128" s="41">
        <v>86943</v>
      </c>
      <c r="D128" s="41" t="s">
        <v>11</v>
      </c>
      <c r="E128" s="67" t="s">
        <v>139</v>
      </c>
      <c r="F128" s="41" t="s">
        <v>1</v>
      </c>
      <c r="G128" s="44">
        <v>1</v>
      </c>
      <c r="H128" s="44">
        <v>157.35</v>
      </c>
      <c r="I128" s="45">
        <f t="shared" si="14"/>
        <v>199.83449999999999</v>
      </c>
      <c r="J128" s="121">
        <f>(G128*I128)</f>
        <v>199.83449999999999</v>
      </c>
      <c r="N128" s="1">
        <v>0.27</v>
      </c>
    </row>
    <row r="129" spans="1:14" ht="34.5" customHeight="1" outlineLevel="1">
      <c r="A129" s="16"/>
      <c r="B129" s="120" t="s">
        <v>89</v>
      </c>
      <c r="C129" s="73">
        <v>95544</v>
      </c>
      <c r="D129" s="41" t="s">
        <v>11</v>
      </c>
      <c r="E129" s="67" t="s">
        <v>140</v>
      </c>
      <c r="F129" s="41" t="s">
        <v>1</v>
      </c>
      <c r="G129" s="44">
        <v>1</v>
      </c>
      <c r="H129" s="44">
        <v>47.82</v>
      </c>
      <c r="I129" s="45">
        <f t="shared" si="14"/>
        <v>60.731400000000001</v>
      </c>
      <c r="J129" s="121">
        <f>(G129*I129)</f>
        <v>60.731400000000001</v>
      </c>
      <c r="N129" s="1">
        <v>0.27</v>
      </c>
    </row>
    <row r="130" spans="1:14" ht="30" customHeight="1" outlineLevel="1">
      <c r="A130" s="16"/>
      <c r="B130" s="120" t="s">
        <v>91</v>
      </c>
      <c r="C130" s="73">
        <v>40729</v>
      </c>
      <c r="D130" s="41" t="s">
        <v>11</v>
      </c>
      <c r="E130" s="67" t="s">
        <v>100</v>
      </c>
      <c r="F130" s="41" t="s">
        <v>1</v>
      </c>
      <c r="G130" s="44">
        <v>1</v>
      </c>
      <c r="H130" s="44">
        <v>203.4</v>
      </c>
      <c r="I130" s="45">
        <f t="shared" si="14"/>
        <v>258.31799999999998</v>
      </c>
      <c r="J130" s="121">
        <f>(G130*I130)</f>
        <v>258.31799999999998</v>
      </c>
      <c r="N130" s="1">
        <v>0.27</v>
      </c>
    </row>
    <row r="131" spans="1:14" ht="20.100000000000001" customHeight="1" outlineLevel="1">
      <c r="A131" s="16"/>
      <c r="B131" s="137"/>
      <c r="C131" s="48"/>
      <c r="D131" s="48"/>
      <c r="E131" s="48"/>
      <c r="F131" s="48"/>
      <c r="G131" s="49"/>
      <c r="H131" s="50" t="s">
        <v>17</v>
      </c>
      <c r="I131" s="45"/>
      <c r="J131" s="138">
        <f>SUM(J127:J130)</f>
        <v>1270.2667000000001</v>
      </c>
      <c r="N131" s="1">
        <v>0.27</v>
      </c>
    </row>
    <row r="132" spans="1:14" ht="20.100000000000001" customHeight="1">
      <c r="A132" s="16"/>
      <c r="B132" s="134"/>
      <c r="C132" s="16"/>
      <c r="D132" s="16"/>
      <c r="E132" s="34"/>
      <c r="F132" s="16"/>
      <c r="G132" s="35"/>
      <c r="H132" s="36"/>
      <c r="I132" s="45"/>
      <c r="J132" s="126"/>
      <c r="N132" s="1">
        <v>0.27</v>
      </c>
    </row>
    <row r="133" spans="1:14" ht="20.100000000000001" customHeight="1" collapsed="1">
      <c r="A133" s="16"/>
      <c r="B133" s="135">
        <v>15</v>
      </c>
      <c r="C133" s="37"/>
      <c r="D133" s="37"/>
      <c r="E133" s="38" t="s">
        <v>118</v>
      </c>
      <c r="F133" s="38"/>
      <c r="G133" s="40"/>
      <c r="H133" s="40"/>
      <c r="I133" s="72"/>
      <c r="J133" s="136">
        <f>J155</f>
        <v>7061.466699999999</v>
      </c>
      <c r="N133" s="1">
        <v>0.27</v>
      </c>
    </row>
    <row r="134" spans="1:14" s="56" customFormat="1" ht="20.100000000000001" customHeight="1" outlineLevel="1">
      <c r="A134" s="16"/>
      <c r="B134" s="145"/>
      <c r="C134" s="62"/>
      <c r="D134" s="62"/>
      <c r="E134" s="75" t="s">
        <v>119</v>
      </c>
      <c r="F134" s="66"/>
      <c r="G134" s="44">
        <v>0</v>
      </c>
      <c r="H134" s="44"/>
      <c r="I134" s="45">
        <f t="shared" si="14"/>
        <v>0</v>
      </c>
      <c r="J134" s="121">
        <f>(G134*I134)</f>
        <v>0</v>
      </c>
      <c r="N134" s="1">
        <v>0.27</v>
      </c>
    </row>
    <row r="135" spans="1:14" s="56" customFormat="1" ht="27.75" customHeight="1" outlineLevel="1">
      <c r="A135" s="16"/>
      <c r="B135" s="145" t="s">
        <v>96</v>
      </c>
      <c r="C135" s="62">
        <v>93655</v>
      </c>
      <c r="D135" s="62" t="s">
        <v>11</v>
      </c>
      <c r="E135" s="61" t="s">
        <v>175</v>
      </c>
      <c r="F135" s="66" t="s">
        <v>1</v>
      </c>
      <c r="G135" s="44">
        <v>1</v>
      </c>
      <c r="H135" s="44">
        <v>10</v>
      </c>
      <c r="I135" s="45">
        <f t="shared" si="14"/>
        <v>12.7</v>
      </c>
      <c r="J135" s="121">
        <f t="shared" ref="J135:J152" si="15">(G135*I135)</f>
        <v>12.7</v>
      </c>
      <c r="N135" s="1">
        <v>0.27</v>
      </c>
    </row>
    <row r="136" spans="1:14" s="56" customFormat="1" ht="27" customHeight="1" outlineLevel="1">
      <c r="A136" s="16"/>
      <c r="B136" s="145" t="s">
        <v>97</v>
      </c>
      <c r="C136" s="62">
        <v>93657</v>
      </c>
      <c r="D136" s="62" t="s">
        <v>11</v>
      </c>
      <c r="E136" s="61" t="s">
        <v>176</v>
      </c>
      <c r="F136" s="66" t="s">
        <v>1</v>
      </c>
      <c r="G136" s="44">
        <v>1</v>
      </c>
      <c r="H136" s="44">
        <v>9.67</v>
      </c>
      <c r="I136" s="45">
        <f t="shared" si="14"/>
        <v>12.280899999999999</v>
      </c>
      <c r="J136" s="121">
        <f t="shared" si="15"/>
        <v>12.280899999999999</v>
      </c>
      <c r="N136" s="1">
        <v>0.27</v>
      </c>
    </row>
    <row r="137" spans="1:14" s="56" customFormat="1" ht="20.100000000000001" customHeight="1" outlineLevel="1">
      <c r="A137" s="16"/>
      <c r="B137" s="146"/>
      <c r="C137" s="55"/>
      <c r="D137" s="55"/>
      <c r="E137" s="58" t="s">
        <v>120</v>
      </c>
      <c r="F137" s="65"/>
      <c r="G137" s="44">
        <v>0</v>
      </c>
      <c r="H137" s="44"/>
      <c r="I137" s="45">
        <f t="shared" si="14"/>
        <v>0</v>
      </c>
      <c r="J137" s="121">
        <f t="shared" si="15"/>
        <v>0</v>
      </c>
      <c r="N137" s="1">
        <v>0.27</v>
      </c>
    </row>
    <row r="138" spans="1:14" s="56" customFormat="1" ht="41.25" customHeight="1" outlineLevel="1">
      <c r="A138" s="16"/>
      <c r="B138" s="145" t="s">
        <v>98</v>
      </c>
      <c r="C138" s="52">
        <v>93128</v>
      </c>
      <c r="D138" s="52" t="s">
        <v>11</v>
      </c>
      <c r="E138" s="67" t="s">
        <v>212</v>
      </c>
      <c r="F138" s="66" t="s">
        <v>1</v>
      </c>
      <c r="G138" s="44">
        <v>12</v>
      </c>
      <c r="H138" s="44">
        <v>99.44</v>
      </c>
      <c r="I138" s="45">
        <f t="shared" ref="I138" si="16">((H138*N138)+H138)</f>
        <v>126.28879999999999</v>
      </c>
      <c r="J138" s="121">
        <f t="shared" ref="J138" si="17">(G138*I138)</f>
        <v>1515.4656</v>
      </c>
      <c r="N138" s="1">
        <v>0.27</v>
      </c>
    </row>
    <row r="139" spans="1:14" s="56" customFormat="1" ht="34.5" customHeight="1" outlineLevel="1">
      <c r="A139" s="16"/>
      <c r="B139" s="145" t="s">
        <v>99</v>
      </c>
      <c r="C139" s="52">
        <v>93141</v>
      </c>
      <c r="D139" s="52" t="s">
        <v>11</v>
      </c>
      <c r="E139" s="67" t="s">
        <v>213</v>
      </c>
      <c r="F139" s="66" t="s">
        <v>1</v>
      </c>
      <c r="G139" s="44">
        <v>16</v>
      </c>
      <c r="H139" s="44">
        <v>118</v>
      </c>
      <c r="I139" s="45">
        <f t="shared" ref="I139" si="18">((H139*N139)+H139)</f>
        <v>149.86000000000001</v>
      </c>
      <c r="J139" s="121">
        <f t="shared" ref="J139" si="19">(G139*I139)</f>
        <v>2397.7600000000002</v>
      </c>
      <c r="N139" s="1">
        <v>0.27</v>
      </c>
    </row>
    <row r="140" spans="1:14" s="56" customFormat="1" ht="20.100000000000001" customHeight="1" outlineLevel="1">
      <c r="A140" s="16"/>
      <c r="B140" s="145" t="s">
        <v>101</v>
      </c>
      <c r="C140" s="52">
        <v>91852</v>
      </c>
      <c r="D140" s="52" t="s">
        <v>11</v>
      </c>
      <c r="E140" s="47" t="s">
        <v>177</v>
      </c>
      <c r="F140" s="62" t="s">
        <v>16</v>
      </c>
      <c r="G140" s="44">
        <v>36</v>
      </c>
      <c r="H140" s="44">
        <v>5.68</v>
      </c>
      <c r="I140" s="45">
        <f t="shared" si="14"/>
        <v>7.2135999999999996</v>
      </c>
      <c r="J140" s="121">
        <f t="shared" si="15"/>
        <v>259.68959999999998</v>
      </c>
      <c r="N140" s="1">
        <v>0.27</v>
      </c>
    </row>
    <row r="141" spans="1:14" s="56" customFormat="1" ht="20.100000000000001" customHeight="1" outlineLevel="1">
      <c r="A141" s="16"/>
      <c r="B141" s="145" t="s">
        <v>102</v>
      </c>
      <c r="C141" s="52">
        <v>91854</v>
      </c>
      <c r="D141" s="52" t="s">
        <v>11</v>
      </c>
      <c r="E141" s="47" t="s">
        <v>178</v>
      </c>
      <c r="F141" s="62" t="s">
        <v>16</v>
      </c>
      <c r="G141" s="44">
        <v>28</v>
      </c>
      <c r="H141" s="44">
        <v>6.32</v>
      </c>
      <c r="I141" s="45">
        <f t="shared" si="14"/>
        <v>8.0264000000000006</v>
      </c>
      <c r="J141" s="121">
        <f t="shared" si="15"/>
        <v>224.73920000000001</v>
      </c>
      <c r="N141" s="1">
        <v>0.27</v>
      </c>
    </row>
    <row r="142" spans="1:14" s="56" customFormat="1" ht="20.100000000000001" customHeight="1" outlineLevel="1">
      <c r="A142" s="16"/>
      <c r="B142" s="145" t="s">
        <v>103</v>
      </c>
      <c r="C142" s="52">
        <v>91865</v>
      </c>
      <c r="D142" s="52" t="s">
        <v>11</v>
      </c>
      <c r="E142" s="47" t="s">
        <v>179</v>
      </c>
      <c r="F142" s="62" t="s">
        <v>16</v>
      </c>
      <c r="G142" s="44">
        <v>15</v>
      </c>
      <c r="H142" s="44">
        <v>11.6</v>
      </c>
      <c r="I142" s="45">
        <f t="shared" si="14"/>
        <v>14.731999999999999</v>
      </c>
      <c r="J142" s="121">
        <f t="shared" si="15"/>
        <v>220.98</v>
      </c>
      <c r="N142" s="1">
        <v>0.27</v>
      </c>
    </row>
    <row r="143" spans="1:14" s="56" customFormat="1" ht="27.75" customHeight="1" outlineLevel="1">
      <c r="A143" s="16"/>
      <c r="B143" s="145" t="s">
        <v>104</v>
      </c>
      <c r="C143" s="52">
        <v>91940</v>
      </c>
      <c r="D143" s="52" t="s">
        <v>11</v>
      </c>
      <c r="E143" s="47" t="s">
        <v>180</v>
      </c>
      <c r="F143" s="62" t="s">
        <v>1</v>
      </c>
      <c r="G143" s="44">
        <v>15</v>
      </c>
      <c r="H143" s="44">
        <v>10.71</v>
      </c>
      <c r="I143" s="45">
        <f t="shared" si="14"/>
        <v>13.601700000000001</v>
      </c>
      <c r="J143" s="121">
        <f t="shared" si="15"/>
        <v>204.02550000000002</v>
      </c>
      <c r="N143" s="1">
        <v>0.27</v>
      </c>
    </row>
    <row r="144" spans="1:14" s="56" customFormat="1" ht="20.100000000000001" customHeight="1" outlineLevel="1">
      <c r="A144" s="16"/>
      <c r="B144" s="145" t="s">
        <v>105</v>
      </c>
      <c r="C144" s="52">
        <v>91944</v>
      </c>
      <c r="D144" s="52" t="s">
        <v>11</v>
      </c>
      <c r="E144" s="47" t="s">
        <v>121</v>
      </c>
      <c r="F144" s="62" t="s">
        <v>1</v>
      </c>
      <c r="G144" s="44">
        <v>1</v>
      </c>
      <c r="H144" s="44">
        <v>9.7100000000000009</v>
      </c>
      <c r="I144" s="45">
        <f t="shared" si="14"/>
        <v>12.331700000000001</v>
      </c>
      <c r="J144" s="121">
        <f t="shared" si="15"/>
        <v>12.331700000000001</v>
      </c>
      <c r="N144" s="1">
        <v>0.27</v>
      </c>
    </row>
    <row r="145" spans="1:14" ht="20.100000000000001" customHeight="1" outlineLevel="1">
      <c r="A145" s="16"/>
      <c r="B145" s="140"/>
      <c r="C145" s="55"/>
      <c r="D145" s="55"/>
      <c r="E145" s="58" t="s">
        <v>122</v>
      </c>
      <c r="F145" s="67"/>
      <c r="G145" s="44">
        <v>0</v>
      </c>
      <c r="H145" s="44"/>
      <c r="I145" s="45">
        <f t="shared" si="14"/>
        <v>0</v>
      </c>
      <c r="J145" s="121">
        <f t="shared" si="15"/>
        <v>0</v>
      </c>
      <c r="N145" s="1">
        <v>0.27</v>
      </c>
    </row>
    <row r="146" spans="1:14" ht="38.25" outlineLevel="1">
      <c r="A146" s="16"/>
      <c r="B146" s="139" t="s">
        <v>106</v>
      </c>
      <c r="C146" s="55"/>
      <c r="D146" s="55"/>
      <c r="E146" s="47" t="s">
        <v>123</v>
      </c>
      <c r="F146" s="41"/>
      <c r="G146" s="44">
        <v>0</v>
      </c>
      <c r="H146" s="44"/>
      <c r="I146" s="45">
        <f t="shared" si="14"/>
        <v>0</v>
      </c>
      <c r="J146" s="121">
        <f t="shared" si="15"/>
        <v>0</v>
      </c>
      <c r="N146" s="1">
        <v>0.27</v>
      </c>
    </row>
    <row r="147" spans="1:14" s="56" customFormat="1" ht="20.100000000000001" customHeight="1" outlineLevel="1">
      <c r="A147" s="16"/>
      <c r="B147" s="139" t="s">
        <v>107</v>
      </c>
      <c r="C147" s="62">
        <v>91926</v>
      </c>
      <c r="D147" s="62" t="s">
        <v>11</v>
      </c>
      <c r="E147" s="61" t="s">
        <v>182</v>
      </c>
      <c r="F147" s="62" t="s">
        <v>16</v>
      </c>
      <c r="G147" s="44">
        <v>96</v>
      </c>
      <c r="H147" s="44">
        <v>2.2000000000000002</v>
      </c>
      <c r="I147" s="45">
        <f t="shared" si="14"/>
        <v>2.7940000000000005</v>
      </c>
      <c r="J147" s="121">
        <f t="shared" si="15"/>
        <v>268.22400000000005</v>
      </c>
      <c r="N147" s="1">
        <v>0.27</v>
      </c>
    </row>
    <row r="148" spans="1:14" s="56" customFormat="1" ht="20.100000000000001" customHeight="1" outlineLevel="1">
      <c r="A148" s="16"/>
      <c r="B148" s="139" t="s">
        <v>108</v>
      </c>
      <c r="C148" s="62">
        <v>91928</v>
      </c>
      <c r="D148" s="62" t="s">
        <v>11</v>
      </c>
      <c r="E148" s="61" t="s">
        <v>181</v>
      </c>
      <c r="F148" s="62" t="s">
        <v>16</v>
      </c>
      <c r="G148" s="44">
        <v>164</v>
      </c>
      <c r="H148" s="44">
        <v>3.45</v>
      </c>
      <c r="I148" s="45">
        <f t="shared" si="14"/>
        <v>4.3815</v>
      </c>
      <c r="J148" s="121">
        <f t="shared" si="15"/>
        <v>718.56600000000003</v>
      </c>
      <c r="N148" s="1">
        <v>0.27</v>
      </c>
    </row>
    <row r="149" spans="1:14" ht="20.100000000000001" customHeight="1" outlineLevel="1">
      <c r="A149" s="16"/>
      <c r="B149" s="140"/>
      <c r="C149" s="55"/>
      <c r="D149" s="55"/>
      <c r="E149" s="58" t="s">
        <v>124</v>
      </c>
      <c r="F149" s="67"/>
      <c r="G149" s="44">
        <v>0</v>
      </c>
      <c r="H149" s="44"/>
      <c r="I149" s="45">
        <f t="shared" ref="I149:I154" si="20">((H149*N149)+H149)</f>
        <v>0</v>
      </c>
      <c r="J149" s="121">
        <f t="shared" si="15"/>
        <v>0</v>
      </c>
      <c r="N149" s="1">
        <v>0.27</v>
      </c>
    </row>
    <row r="150" spans="1:14" s="56" customFormat="1" ht="20.100000000000001" customHeight="1" outlineLevel="1">
      <c r="A150" s="16"/>
      <c r="B150" s="139" t="s">
        <v>109</v>
      </c>
      <c r="C150" s="62">
        <v>38101</v>
      </c>
      <c r="D150" s="62" t="s">
        <v>11</v>
      </c>
      <c r="E150" s="47" t="s">
        <v>125</v>
      </c>
      <c r="F150" s="62" t="s">
        <v>1</v>
      </c>
      <c r="G150" s="44">
        <v>11</v>
      </c>
      <c r="H150" s="44">
        <v>6.55</v>
      </c>
      <c r="I150" s="45">
        <f t="shared" si="20"/>
        <v>8.3185000000000002</v>
      </c>
      <c r="J150" s="121">
        <f t="shared" si="15"/>
        <v>91.503500000000003</v>
      </c>
      <c r="N150" s="1">
        <v>0.27</v>
      </c>
    </row>
    <row r="151" spans="1:14" s="56" customFormat="1" ht="20.100000000000001" customHeight="1" outlineLevel="1">
      <c r="A151" s="16"/>
      <c r="B151" s="139" t="s">
        <v>110</v>
      </c>
      <c r="C151" s="62">
        <v>38112</v>
      </c>
      <c r="D151" s="62" t="s">
        <v>11</v>
      </c>
      <c r="E151" s="61" t="s">
        <v>126</v>
      </c>
      <c r="F151" s="62" t="s">
        <v>1</v>
      </c>
      <c r="G151" s="44">
        <v>2</v>
      </c>
      <c r="H151" s="44">
        <v>5.76</v>
      </c>
      <c r="I151" s="45">
        <f t="shared" si="20"/>
        <v>7.3151999999999999</v>
      </c>
      <c r="J151" s="121">
        <f t="shared" si="15"/>
        <v>14.6304</v>
      </c>
      <c r="N151" s="1">
        <v>0.27</v>
      </c>
    </row>
    <row r="152" spans="1:14" s="56" customFormat="1" ht="20.100000000000001" customHeight="1" outlineLevel="1">
      <c r="A152" s="16"/>
      <c r="B152" s="139" t="s">
        <v>111</v>
      </c>
      <c r="C152" s="62">
        <v>91959</v>
      </c>
      <c r="D152" s="62" t="s">
        <v>11</v>
      </c>
      <c r="E152" s="61" t="s">
        <v>127</v>
      </c>
      <c r="F152" s="62" t="s">
        <v>1</v>
      </c>
      <c r="G152" s="44">
        <v>2</v>
      </c>
      <c r="H152" s="44">
        <v>31.35</v>
      </c>
      <c r="I152" s="45">
        <f t="shared" si="20"/>
        <v>39.814500000000002</v>
      </c>
      <c r="J152" s="121">
        <f t="shared" si="15"/>
        <v>79.629000000000005</v>
      </c>
      <c r="N152" s="1">
        <v>0.27</v>
      </c>
    </row>
    <row r="153" spans="1:14" s="56" customFormat="1" ht="27" customHeight="1" outlineLevel="1">
      <c r="A153" s="16"/>
      <c r="B153" s="139" t="s">
        <v>112</v>
      </c>
      <c r="C153" s="62">
        <v>92027</v>
      </c>
      <c r="D153" s="62" t="s">
        <v>11</v>
      </c>
      <c r="E153" s="80" t="s">
        <v>200</v>
      </c>
      <c r="F153" s="62" t="s">
        <v>1</v>
      </c>
      <c r="G153" s="44">
        <v>4</v>
      </c>
      <c r="H153" s="44">
        <v>46.56</v>
      </c>
      <c r="I153" s="45">
        <f t="shared" ref="I153" si="21">((H153*N153)+H153)</f>
        <v>59.131200000000007</v>
      </c>
      <c r="J153" s="121">
        <f t="shared" ref="J153" si="22">(G153*I153)</f>
        <v>236.52480000000003</v>
      </c>
      <c r="N153" s="1">
        <v>0.27</v>
      </c>
    </row>
    <row r="154" spans="1:14" s="56" customFormat="1" ht="45" customHeight="1" outlineLevel="1">
      <c r="A154" s="16"/>
      <c r="B154" s="139" t="s">
        <v>113</v>
      </c>
      <c r="C154" s="62" t="s">
        <v>202</v>
      </c>
      <c r="D154" s="52" t="s">
        <v>11</v>
      </c>
      <c r="E154" s="80" t="s">
        <v>201</v>
      </c>
      <c r="F154" s="62" t="s">
        <v>1</v>
      </c>
      <c r="G154" s="44">
        <v>5</v>
      </c>
      <c r="H154" s="91">
        <v>124.79</v>
      </c>
      <c r="I154" s="45">
        <f t="shared" si="20"/>
        <v>158.48330000000001</v>
      </c>
      <c r="J154" s="121">
        <f t="shared" ref="J154" si="23">(G154*I154)</f>
        <v>792.41650000000004</v>
      </c>
      <c r="N154" s="1">
        <v>0.27</v>
      </c>
    </row>
    <row r="155" spans="1:14" s="56" customFormat="1" ht="20.100000000000001" customHeight="1" outlineLevel="1">
      <c r="A155" s="16"/>
      <c r="B155" s="137"/>
      <c r="C155" s="48"/>
      <c r="D155" s="48"/>
      <c r="E155" s="48"/>
      <c r="F155" s="48"/>
      <c r="G155" s="49"/>
      <c r="H155" s="50" t="s">
        <v>17</v>
      </c>
      <c r="I155" s="51"/>
      <c r="J155" s="138">
        <f>SUM(J134:J154)</f>
        <v>7061.466699999999</v>
      </c>
      <c r="N155" s="1">
        <v>0.27</v>
      </c>
    </row>
    <row r="156" spans="1:14" s="56" customFormat="1" ht="20.100000000000001" customHeight="1">
      <c r="A156" s="16"/>
      <c r="B156" s="134"/>
      <c r="C156" s="16"/>
      <c r="D156" s="16"/>
      <c r="E156" s="34"/>
      <c r="F156" s="16"/>
      <c r="G156" s="35"/>
      <c r="H156" s="36"/>
      <c r="I156" s="28"/>
      <c r="J156" s="126"/>
      <c r="N156" s="1">
        <v>0.27</v>
      </c>
    </row>
    <row r="157" spans="1:14" ht="20.100000000000001" customHeight="1">
      <c r="A157" s="16"/>
      <c r="B157" s="135">
        <v>16</v>
      </c>
      <c r="C157" s="37"/>
      <c r="D157" s="37"/>
      <c r="E157" s="38" t="s">
        <v>128</v>
      </c>
      <c r="F157" s="38"/>
      <c r="G157" s="40"/>
      <c r="H157" s="40"/>
      <c r="I157" s="40"/>
      <c r="J157" s="136">
        <f>J161</f>
        <v>2500.4141000000004</v>
      </c>
      <c r="N157" s="1">
        <v>0.27</v>
      </c>
    </row>
    <row r="158" spans="1:14" ht="30" customHeight="1" outlineLevel="1">
      <c r="A158" s="16"/>
      <c r="B158" s="139" t="s">
        <v>114</v>
      </c>
      <c r="C158" s="74" t="s">
        <v>142</v>
      </c>
      <c r="D158" s="74" t="s">
        <v>11</v>
      </c>
      <c r="E158" s="47" t="s">
        <v>141</v>
      </c>
      <c r="F158" s="41" t="s">
        <v>16</v>
      </c>
      <c r="G158" s="44">
        <v>16</v>
      </c>
      <c r="H158" s="44">
        <v>99.73</v>
      </c>
      <c r="I158" s="45">
        <f t="shared" ref="I158:I160" si="24">((H158*N158)+H158)</f>
        <v>126.65710000000001</v>
      </c>
      <c r="J158" s="121">
        <f t="shared" ref="J158:J160" si="25">(G158*I158)</f>
        <v>2026.5136000000002</v>
      </c>
      <c r="N158" s="1">
        <v>0.27</v>
      </c>
    </row>
    <row r="159" spans="1:14" ht="27.75" customHeight="1" outlineLevel="1">
      <c r="A159" s="16"/>
      <c r="B159" s="139" t="s">
        <v>115</v>
      </c>
      <c r="C159" s="41">
        <v>86889</v>
      </c>
      <c r="D159" s="41" t="s">
        <v>11</v>
      </c>
      <c r="E159" s="47" t="s">
        <v>138</v>
      </c>
      <c r="F159" s="41" t="s">
        <v>137</v>
      </c>
      <c r="G159" s="44">
        <v>1</v>
      </c>
      <c r="H159" s="91">
        <v>299.31</v>
      </c>
      <c r="I159" s="45">
        <f t="shared" si="24"/>
        <v>380.12369999999999</v>
      </c>
      <c r="J159" s="121">
        <f t="shared" si="25"/>
        <v>380.12369999999999</v>
      </c>
      <c r="N159" s="1">
        <v>0.27</v>
      </c>
    </row>
    <row r="160" spans="1:14" s="60" customFormat="1" ht="27.75" customHeight="1" outlineLevel="1">
      <c r="A160" s="16"/>
      <c r="B160" s="139" t="s">
        <v>116</v>
      </c>
      <c r="C160" s="41">
        <v>86909</v>
      </c>
      <c r="D160" s="41" t="s">
        <v>11</v>
      </c>
      <c r="E160" s="90" t="s">
        <v>199</v>
      </c>
      <c r="F160" s="74" t="s">
        <v>137</v>
      </c>
      <c r="G160" s="44">
        <v>2</v>
      </c>
      <c r="H160" s="44">
        <v>36.92</v>
      </c>
      <c r="I160" s="45">
        <f t="shared" si="24"/>
        <v>46.888400000000004</v>
      </c>
      <c r="J160" s="121">
        <f t="shared" si="25"/>
        <v>93.776800000000009</v>
      </c>
      <c r="N160" s="1">
        <v>0.27</v>
      </c>
    </row>
    <row r="161" spans="1:14" ht="20.100000000000001" customHeight="1" outlineLevel="1">
      <c r="A161" s="16"/>
      <c r="B161" s="137"/>
      <c r="C161" s="48"/>
      <c r="D161" s="48"/>
      <c r="E161" s="48"/>
      <c r="F161" s="48"/>
      <c r="G161" s="49"/>
      <c r="H161" s="50" t="s">
        <v>17</v>
      </c>
      <c r="I161" s="51"/>
      <c r="J161" s="138">
        <f>SUM(J158:J160)</f>
        <v>2500.4141000000004</v>
      </c>
      <c r="N161" s="1">
        <v>0.27</v>
      </c>
    </row>
    <row r="162" spans="1:14" ht="20.100000000000001" customHeight="1">
      <c r="A162" s="16"/>
      <c r="B162" s="134"/>
      <c r="C162" s="16"/>
      <c r="D162" s="16"/>
      <c r="E162" s="34"/>
      <c r="F162" s="16"/>
      <c r="G162" s="35"/>
      <c r="H162" s="36"/>
      <c r="I162" s="28"/>
      <c r="J162" s="126"/>
      <c r="N162" s="1">
        <v>0.27</v>
      </c>
    </row>
    <row r="163" spans="1:14" ht="20.100000000000001" customHeight="1">
      <c r="A163" s="16"/>
      <c r="B163" s="135">
        <v>17</v>
      </c>
      <c r="C163" s="37"/>
      <c r="D163" s="37"/>
      <c r="E163" s="38" t="s">
        <v>129</v>
      </c>
      <c r="F163" s="38"/>
      <c r="G163" s="40"/>
      <c r="H163" s="40"/>
      <c r="I163" s="40"/>
      <c r="J163" s="136">
        <f>J165</f>
        <v>390.87360000000001</v>
      </c>
      <c r="N163" s="1">
        <v>0.27</v>
      </c>
    </row>
    <row r="164" spans="1:14" ht="20.100000000000001" customHeight="1" outlineLevel="1">
      <c r="A164" s="16"/>
      <c r="B164" s="139" t="s">
        <v>117</v>
      </c>
      <c r="C164" s="52">
        <v>9537</v>
      </c>
      <c r="D164" s="52" t="s">
        <v>11</v>
      </c>
      <c r="E164" s="76" t="s">
        <v>130</v>
      </c>
      <c r="F164" s="52" t="s">
        <v>22</v>
      </c>
      <c r="G164" s="44">
        <v>187.92</v>
      </c>
      <c r="H164" s="44">
        <v>2.13</v>
      </c>
      <c r="I164" s="45">
        <v>2.08</v>
      </c>
      <c r="J164" s="121">
        <f t="shared" ref="J164" si="26">(G164*I164)</f>
        <v>390.87360000000001</v>
      </c>
      <c r="N164" s="1">
        <v>0.27</v>
      </c>
    </row>
    <row r="165" spans="1:14" ht="20.100000000000001" customHeight="1" outlineLevel="1">
      <c r="A165" s="16"/>
      <c r="B165" s="137"/>
      <c r="C165" s="48"/>
      <c r="D165" s="48"/>
      <c r="E165" s="48"/>
      <c r="F165" s="48"/>
      <c r="G165" s="49"/>
      <c r="H165" s="50" t="s">
        <v>17</v>
      </c>
      <c r="I165" s="51"/>
      <c r="J165" s="138">
        <f>SUM(J164)</f>
        <v>390.87360000000001</v>
      </c>
      <c r="N165" s="1">
        <v>0.27</v>
      </c>
    </row>
    <row r="166" spans="1:14" ht="20.100000000000001" customHeight="1">
      <c r="A166" s="16"/>
      <c r="B166" s="134"/>
      <c r="C166" s="16"/>
      <c r="D166" s="16"/>
      <c r="E166" s="34"/>
      <c r="F166" s="16"/>
      <c r="G166" s="35"/>
      <c r="H166" s="36"/>
      <c r="I166" s="28"/>
      <c r="J166" s="126"/>
      <c r="N166" s="1">
        <v>0.27</v>
      </c>
    </row>
    <row r="167" spans="1:14" ht="20.100000000000001" customHeight="1" thickBot="1">
      <c r="A167" s="16"/>
      <c r="B167" s="156" t="s">
        <v>131</v>
      </c>
      <c r="C167" s="157"/>
      <c r="D167" s="157"/>
      <c r="E167" s="157"/>
      <c r="F167" s="157"/>
      <c r="G167" s="157"/>
      <c r="H167" s="158" t="s">
        <v>131</v>
      </c>
      <c r="I167" s="159"/>
      <c r="J167" s="160">
        <f>SUM(J165+J161+J155+J131+J124+J114+J106+J94+J90+J83+J72+J66+J50+J37+J31+J18+J100)</f>
        <v>136413.47747499999</v>
      </c>
    </row>
    <row r="168" spans="1:14" ht="20.100000000000001" customHeight="1" collapsed="1">
      <c r="B168" s="161"/>
      <c r="C168" s="162"/>
      <c r="D168" s="162"/>
      <c r="E168" s="163"/>
      <c r="F168" s="164"/>
      <c r="G168" s="165"/>
      <c r="H168" s="166"/>
      <c r="I168" s="167"/>
      <c r="J168" s="168"/>
    </row>
    <row r="169" spans="1:14">
      <c r="B169" s="129"/>
      <c r="C169" s="77"/>
      <c r="D169" s="77"/>
      <c r="E169" s="147"/>
      <c r="F169" s="16"/>
      <c r="G169" s="35"/>
      <c r="H169" s="36"/>
      <c r="I169" s="28"/>
      <c r="J169" s="126"/>
    </row>
    <row r="170" spans="1:14">
      <c r="B170" s="129"/>
      <c r="C170" s="77"/>
      <c r="D170" s="77"/>
      <c r="E170" s="147"/>
      <c r="F170" s="16"/>
      <c r="G170" s="35"/>
      <c r="H170" s="36"/>
      <c r="I170" s="28"/>
      <c r="J170" s="126"/>
    </row>
    <row r="171" spans="1:14">
      <c r="B171" s="129"/>
      <c r="C171" s="77"/>
      <c r="D171" s="77"/>
      <c r="E171" s="34"/>
      <c r="F171" s="16"/>
      <c r="G171" s="35"/>
      <c r="H171" s="36"/>
      <c r="I171" s="28"/>
      <c r="J171" s="126"/>
    </row>
    <row r="172" spans="1:14">
      <c r="B172" s="129"/>
      <c r="C172" s="77"/>
      <c r="D172" s="77"/>
      <c r="E172" s="34"/>
      <c r="F172" s="16"/>
      <c r="G172" s="35"/>
      <c r="H172" s="36"/>
      <c r="I172" s="28"/>
      <c r="J172" s="126"/>
    </row>
    <row r="173" spans="1:14">
      <c r="B173" s="129"/>
      <c r="C173" s="77"/>
      <c r="D173" s="77"/>
      <c r="E173" s="34"/>
      <c r="F173" s="16"/>
      <c r="G173" s="35"/>
      <c r="H173" s="36"/>
      <c r="I173" s="28"/>
      <c r="J173" s="126"/>
    </row>
    <row r="174" spans="1:14">
      <c r="B174" s="129"/>
      <c r="C174" s="77"/>
      <c r="D174" s="77"/>
      <c r="E174" s="34"/>
      <c r="F174" s="16"/>
      <c r="G174" s="35"/>
      <c r="H174" s="36"/>
      <c r="I174" s="28"/>
      <c r="J174" s="126"/>
    </row>
    <row r="175" spans="1:14">
      <c r="B175" s="129"/>
      <c r="C175" s="77"/>
      <c r="D175" s="77"/>
      <c r="E175" s="34"/>
      <c r="F175" s="16"/>
      <c r="G175" s="35"/>
      <c r="H175" s="36"/>
      <c r="I175" s="28"/>
      <c r="J175" s="126"/>
    </row>
    <row r="176" spans="1:14">
      <c r="B176" s="129"/>
      <c r="C176" s="77"/>
      <c r="D176" s="77"/>
      <c r="E176" s="34"/>
      <c r="F176" s="16"/>
      <c r="G176" s="35"/>
      <c r="H176" s="36"/>
      <c r="I176" s="28"/>
      <c r="J176" s="126"/>
    </row>
    <row r="177" spans="2:10">
      <c r="B177" s="129"/>
      <c r="C177" s="77"/>
      <c r="D177" s="77"/>
      <c r="E177" s="34"/>
      <c r="F177" s="16"/>
      <c r="G177" s="35"/>
      <c r="H177" s="36"/>
      <c r="I177" s="28"/>
      <c r="J177" s="126"/>
    </row>
    <row r="178" spans="2:10">
      <c r="B178" s="129"/>
      <c r="C178" s="77"/>
      <c r="D178" s="77"/>
      <c r="E178" s="34"/>
      <c r="F178" s="16"/>
      <c r="G178" s="35"/>
      <c r="H178" s="36"/>
      <c r="I178" s="28"/>
      <c r="J178" s="126"/>
    </row>
    <row r="179" spans="2:10" ht="13.5" thickBot="1">
      <c r="B179" s="148"/>
      <c r="C179" s="149"/>
      <c r="D179" s="149"/>
      <c r="E179" s="150"/>
      <c r="F179" s="151"/>
      <c r="G179" s="152"/>
      <c r="H179" s="153"/>
      <c r="I179" s="154"/>
      <c r="J179" s="155"/>
    </row>
    <row r="180" spans="2:10">
      <c r="B180" s="77"/>
      <c r="C180" s="77"/>
      <c r="D180" s="77"/>
      <c r="E180" s="34"/>
      <c r="F180" s="16"/>
      <c r="G180" s="35"/>
      <c r="H180" s="36"/>
      <c r="I180" s="28"/>
      <c r="J180" s="28"/>
    </row>
    <row r="181" spans="2:10">
      <c r="B181" s="77"/>
      <c r="C181" s="77"/>
      <c r="D181" s="77"/>
      <c r="E181" s="34"/>
      <c r="F181" s="16"/>
      <c r="G181" s="35"/>
      <c r="H181" s="36"/>
      <c r="I181" s="28"/>
      <c r="J181" s="28"/>
    </row>
    <row r="182" spans="2:10">
      <c r="B182" s="77"/>
      <c r="C182" s="77"/>
      <c r="D182" s="77"/>
      <c r="E182" s="34"/>
      <c r="F182" s="16"/>
      <c r="G182" s="35"/>
      <c r="H182" s="36"/>
      <c r="I182" s="28"/>
      <c r="J182" s="28"/>
    </row>
  </sheetData>
  <autoFilter ref="B12:J167"/>
  <mergeCells count="2">
    <mergeCell ref="B1:J3"/>
    <mergeCell ref="F7:J7"/>
  </mergeCells>
  <conditionalFormatting sqref="G12:I12 G163:I163 G157:I157 H75">
    <cfRule type="cellIs" dxfId="29" priority="253" stopIfTrue="1" operator="equal">
      <formula>0</formula>
    </cfRule>
  </conditionalFormatting>
  <conditionalFormatting sqref="I155">
    <cfRule type="cellIs" dxfId="13" priority="237" stopIfTrue="1" operator="equal">
      <formula>0</formula>
    </cfRule>
  </conditionalFormatting>
  <conditionalFormatting sqref="I161">
    <cfRule type="cellIs" dxfId="8" priority="232" stopIfTrue="1" operator="equal">
      <formula>0</formula>
    </cfRule>
  </conditionalFormatting>
  <conditionalFormatting sqref="I165">
    <cfRule type="cellIs" dxfId="7" priority="23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7" fitToHeight="0" orientation="portrait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1&amp;"Arial,Normal"
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J7" sqref="J7"/>
    </sheetView>
  </sheetViews>
  <sheetFormatPr defaultRowHeight="14.25"/>
  <cols>
    <col min="2" max="2" width="39.625" customWidth="1"/>
    <col min="4" max="4" width="15.125" customWidth="1"/>
    <col min="6" max="6" width="9.25" bestFit="1" customWidth="1"/>
    <col min="7" max="7" width="10.75" customWidth="1"/>
  </cols>
  <sheetData>
    <row r="1" spans="1:7" ht="103.5" customHeight="1">
      <c r="A1" s="169" t="s">
        <v>214</v>
      </c>
      <c r="B1" s="170"/>
      <c r="C1" s="170"/>
      <c r="D1" s="170"/>
      <c r="E1" s="170"/>
      <c r="F1" s="170"/>
      <c r="G1" s="171"/>
    </row>
    <row r="2" spans="1:7">
      <c r="A2" s="172" t="s">
        <v>215</v>
      </c>
      <c r="B2" s="93"/>
      <c r="C2" s="93"/>
      <c r="D2" s="93"/>
      <c r="E2" s="93"/>
      <c r="F2" s="93"/>
      <c r="G2" s="173"/>
    </row>
    <row r="3" spans="1:7">
      <c r="A3" s="172" t="s">
        <v>216</v>
      </c>
      <c r="B3" s="93"/>
      <c r="C3" s="93"/>
      <c r="D3" s="93"/>
      <c r="E3" s="93"/>
      <c r="F3" s="93"/>
      <c r="G3" s="173"/>
    </row>
    <row r="4" spans="1:7">
      <c r="A4" s="172" t="s">
        <v>217</v>
      </c>
      <c r="B4" s="93"/>
      <c r="C4" s="93"/>
      <c r="D4" s="93"/>
      <c r="E4" s="93"/>
      <c r="F4" s="93"/>
      <c r="G4" s="173"/>
    </row>
    <row r="5" spans="1:7">
      <c r="A5" s="172" t="s">
        <v>218</v>
      </c>
      <c r="B5" s="93"/>
      <c r="C5" s="93"/>
      <c r="D5" s="93"/>
      <c r="E5" s="93"/>
      <c r="F5" s="93"/>
      <c r="G5" s="173"/>
    </row>
    <row r="6" spans="1:7">
      <c r="A6" s="174" t="s">
        <v>219</v>
      </c>
      <c r="B6" s="94"/>
      <c r="C6" s="94"/>
      <c r="D6" s="94"/>
      <c r="E6" s="94"/>
      <c r="F6" s="94"/>
      <c r="G6" s="175"/>
    </row>
    <row r="7" spans="1:7">
      <c r="A7" s="176"/>
      <c r="B7" s="177"/>
      <c r="C7" s="177"/>
      <c r="D7" s="177"/>
      <c r="E7" s="177"/>
      <c r="F7" s="177"/>
      <c r="G7" s="178"/>
    </row>
    <row r="8" spans="1:7">
      <c r="A8" s="179" t="s">
        <v>3</v>
      </c>
      <c r="B8" s="95" t="s">
        <v>220</v>
      </c>
      <c r="C8" s="96" t="s">
        <v>221</v>
      </c>
      <c r="D8" s="97" t="s">
        <v>10</v>
      </c>
      <c r="E8" s="98" t="s">
        <v>222</v>
      </c>
      <c r="F8" s="98"/>
      <c r="G8" s="180"/>
    </row>
    <row r="9" spans="1:7">
      <c r="A9" s="179"/>
      <c r="B9" s="95"/>
      <c r="C9" s="96"/>
      <c r="D9" s="97"/>
      <c r="E9" s="99" t="s">
        <v>223</v>
      </c>
      <c r="F9" s="99" t="s">
        <v>224</v>
      </c>
      <c r="G9" s="181" t="s">
        <v>225</v>
      </c>
    </row>
    <row r="10" spans="1:7">
      <c r="A10" s="182" t="s">
        <v>226</v>
      </c>
      <c r="B10" s="100"/>
      <c r="C10" s="100"/>
      <c r="D10" s="100"/>
      <c r="E10" s="100"/>
      <c r="F10" s="100"/>
      <c r="G10" s="183"/>
    </row>
    <row r="11" spans="1:7">
      <c r="A11" s="184">
        <v>1</v>
      </c>
      <c r="B11" s="101" t="str">
        <f>'[1]PLANILHA ORÇAMENTÁRIA'!C9</f>
        <v>SERVIÇOS PRELIMINARES</v>
      </c>
      <c r="C11" s="102">
        <f>(D11/D45)*100%</f>
        <v>0.10721257166080653</v>
      </c>
      <c r="D11" s="103">
        <v>14625.24</v>
      </c>
      <c r="E11" s="104">
        <v>1</v>
      </c>
      <c r="F11" s="104"/>
      <c r="G11" s="185"/>
    </row>
    <row r="12" spans="1:7">
      <c r="A12" s="184"/>
      <c r="B12" s="101"/>
      <c r="C12" s="105"/>
      <c r="D12" s="106"/>
      <c r="E12" s="107">
        <f>D11*E11</f>
        <v>14625.24</v>
      </c>
      <c r="F12" s="107"/>
      <c r="G12" s="186"/>
    </row>
    <row r="13" spans="1:7">
      <c r="A13" s="184">
        <v>2</v>
      </c>
      <c r="B13" s="101" t="s">
        <v>205</v>
      </c>
      <c r="C13" s="102">
        <f>(D13/D45)*100%</f>
        <v>3.3318847961359831E-2</v>
      </c>
      <c r="D13" s="108">
        <v>4545.1400000000003</v>
      </c>
      <c r="E13" s="104">
        <v>1</v>
      </c>
      <c r="F13" s="104"/>
      <c r="G13" s="185"/>
    </row>
    <row r="14" spans="1:7">
      <c r="A14" s="184"/>
      <c r="B14" s="101"/>
      <c r="C14" s="105"/>
      <c r="D14" s="108"/>
      <c r="E14" s="107">
        <f>D13*E13</f>
        <v>4545.1400000000003</v>
      </c>
      <c r="F14" s="107"/>
      <c r="G14" s="186"/>
    </row>
    <row r="15" spans="1:7">
      <c r="A15" s="184">
        <v>3</v>
      </c>
      <c r="B15" s="101" t="s">
        <v>247</v>
      </c>
      <c r="C15" s="102">
        <f>(D15/D45)*100%</f>
        <v>1.2242631739913093E-2</v>
      </c>
      <c r="D15" s="108">
        <v>1670.06</v>
      </c>
      <c r="E15" s="104">
        <v>1</v>
      </c>
      <c r="F15" s="104"/>
      <c r="G15" s="185"/>
    </row>
    <row r="16" spans="1:7">
      <c r="A16" s="184"/>
      <c r="B16" s="101"/>
      <c r="C16" s="105"/>
      <c r="D16" s="108"/>
      <c r="E16" s="107">
        <f>D15*E15</f>
        <v>1670.06</v>
      </c>
      <c r="F16" s="107"/>
      <c r="G16" s="186"/>
    </row>
    <row r="17" spans="1:7">
      <c r="A17" s="184">
        <v>4</v>
      </c>
      <c r="B17" s="109" t="s">
        <v>24</v>
      </c>
      <c r="C17" s="102">
        <f>(D17/D45)*100%</f>
        <v>4.7555051011087757E-2</v>
      </c>
      <c r="D17" s="103">
        <v>6487.15</v>
      </c>
      <c r="E17" s="104">
        <v>1</v>
      </c>
      <c r="F17" s="104"/>
      <c r="G17" s="185"/>
    </row>
    <row r="18" spans="1:7">
      <c r="A18" s="184"/>
      <c r="B18" s="110"/>
      <c r="C18" s="102"/>
      <c r="D18" s="106"/>
      <c r="E18" s="107">
        <f>D17*E17</f>
        <v>6487.15</v>
      </c>
      <c r="F18" s="107"/>
      <c r="G18" s="186"/>
    </row>
    <row r="19" spans="1:7">
      <c r="A19" s="184">
        <v>5</v>
      </c>
      <c r="B19" s="109" t="s">
        <v>248</v>
      </c>
      <c r="C19" s="102">
        <f>(D19/D45)*100%</f>
        <v>6.9864576433355405E-2</v>
      </c>
      <c r="D19" s="103">
        <v>9530.4699999999993</v>
      </c>
      <c r="E19" s="107"/>
      <c r="F19" s="104">
        <v>1</v>
      </c>
      <c r="G19" s="185"/>
    </row>
    <row r="20" spans="1:7">
      <c r="A20" s="184"/>
      <c r="B20" s="110"/>
      <c r="C20" s="102"/>
      <c r="D20" s="106"/>
      <c r="E20" s="107"/>
      <c r="F20" s="107">
        <f>D19*F19</f>
        <v>9530.4699999999993</v>
      </c>
      <c r="G20" s="186"/>
    </row>
    <row r="21" spans="1:7">
      <c r="A21" s="184">
        <v>6</v>
      </c>
      <c r="B21" s="101" t="s">
        <v>249</v>
      </c>
      <c r="C21" s="102">
        <f>(D21/D45)*100%</f>
        <v>4.3143756760695498E-2</v>
      </c>
      <c r="D21" s="103">
        <v>5885.39</v>
      </c>
      <c r="E21" s="104"/>
      <c r="F21" s="104">
        <v>1</v>
      </c>
      <c r="G21" s="185"/>
    </row>
    <row r="22" spans="1:7">
      <c r="A22" s="184"/>
      <c r="B22" s="101"/>
      <c r="C22" s="105"/>
      <c r="D22" s="106"/>
      <c r="E22" s="107"/>
      <c r="F22" s="107">
        <f>D21*F21</f>
        <v>5885.39</v>
      </c>
      <c r="G22" s="186"/>
    </row>
    <row r="23" spans="1:7">
      <c r="A23" s="184">
        <v>7</v>
      </c>
      <c r="B23" s="101" t="s">
        <v>250</v>
      </c>
      <c r="C23" s="102">
        <f>(D23/D45)*100%</f>
        <v>0.13554613517667022</v>
      </c>
      <c r="D23" s="108">
        <v>18490.32</v>
      </c>
      <c r="E23" s="104"/>
      <c r="F23" s="104">
        <v>1</v>
      </c>
      <c r="G23" s="185"/>
    </row>
    <row r="24" spans="1:7">
      <c r="A24" s="184"/>
      <c r="B24" s="101"/>
      <c r="C24" s="105"/>
      <c r="D24" s="108"/>
      <c r="E24" s="107"/>
      <c r="F24" s="107">
        <f>D23*F23</f>
        <v>18490.32</v>
      </c>
      <c r="G24" s="186"/>
    </row>
    <row r="25" spans="1:7">
      <c r="A25" s="184">
        <v>8</v>
      </c>
      <c r="B25" s="101" t="s">
        <v>251</v>
      </c>
      <c r="C25" s="102">
        <f>(D25/D45)*100%</f>
        <v>0.183760505193475</v>
      </c>
      <c r="D25" s="108">
        <v>25067.41</v>
      </c>
      <c r="E25" s="104"/>
      <c r="F25" s="104">
        <v>1</v>
      </c>
      <c r="G25" s="185"/>
    </row>
    <row r="26" spans="1:7">
      <c r="A26" s="184"/>
      <c r="B26" s="101"/>
      <c r="C26" s="105"/>
      <c r="D26" s="108"/>
      <c r="E26" s="107"/>
      <c r="F26" s="107">
        <f>D25*F25</f>
        <v>25067.41</v>
      </c>
      <c r="G26" s="186"/>
    </row>
    <row r="27" spans="1:7">
      <c r="A27" s="184">
        <v>9</v>
      </c>
      <c r="B27" s="109" t="s">
        <v>252</v>
      </c>
      <c r="C27" s="102">
        <f>(D27/D45)*100%</f>
        <v>1.670656008482446E-3</v>
      </c>
      <c r="D27" s="103">
        <v>227.9</v>
      </c>
      <c r="E27" s="104">
        <v>1</v>
      </c>
      <c r="F27" s="104"/>
      <c r="G27" s="185"/>
    </row>
    <row r="28" spans="1:7">
      <c r="A28" s="184"/>
      <c r="B28" s="110"/>
      <c r="C28" s="102"/>
      <c r="D28" s="106"/>
      <c r="E28" s="107">
        <f>D27*E27</f>
        <v>227.9</v>
      </c>
      <c r="F28" s="107"/>
      <c r="G28" s="186"/>
    </row>
    <row r="29" spans="1:7">
      <c r="A29" s="184">
        <v>10</v>
      </c>
      <c r="B29" s="109" t="s">
        <v>253</v>
      </c>
      <c r="C29" s="102">
        <f>(D29/D45)*100%</f>
        <v>0.13813085041155757</v>
      </c>
      <c r="D29" s="103">
        <v>18842.91</v>
      </c>
      <c r="E29" s="107"/>
      <c r="F29" s="104">
        <v>1</v>
      </c>
      <c r="G29" s="185"/>
    </row>
    <row r="30" spans="1:7">
      <c r="A30" s="184"/>
      <c r="B30" s="110"/>
      <c r="C30" s="102"/>
      <c r="D30" s="106"/>
      <c r="E30" s="107"/>
      <c r="F30" s="107">
        <f>D29*F29</f>
        <v>18842.91</v>
      </c>
      <c r="G30" s="186"/>
    </row>
    <row r="31" spans="1:7">
      <c r="A31" s="184">
        <v>11</v>
      </c>
      <c r="B31" s="109" t="s">
        <v>254</v>
      </c>
      <c r="C31" s="111">
        <f>(D31/D45)*100%</f>
        <v>7.6328673676531081E-2</v>
      </c>
      <c r="D31" s="103">
        <v>10412.26</v>
      </c>
      <c r="E31" s="107"/>
      <c r="F31" s="104">
        <v>1</v>
      </c>
      <c r="G31" s="185"/>
    </row>
    <row r="32" spans="1:7">
      <c r="A32" s="184"/>
      <c r="B32" s="110"/>
      <c r="C32" s="112"/>
      <c r="D32" s="106"/>
      <c r="E32" s="107"/>
      <c r="F32" s="107">
        <f>D31*F31</f>
        <v>10412.26</v>
      </c>
      <c r="G32" s="186"/>
    </row>
    <row r="33" spans="1:7">
      <c r="A33" s="184">
        <v>12</v>
      </c>
      <c r="B33" s="109" t="s">
        <v>255</v>
      </c>
      <c r="C33" s="102">
        <f>(D33/D45)*100%</f>
        <v>5.2538722712740703E-2</v>
      </c>
      <c r="D33" s="103">
        <v>7166.99</v>
      </c>
      <c r="E33" s="104"/>
      <c r="F33" s="104">
        <v>0.5</v>
      </c>
      <c r="G33" s="185">
        <v>0.5</v>
      </c>
    </row>
    <row r="34" spans="1:7">
      <c r="A34" s="184"/>
      <c r="B34" s="110"/>
      <c r="C34" s="102"/>
      <c r="D34" s="106"/>
      <c r="E34" s="107"/>
      <c r="F34" s="107">
        <f>D33*F33</f>
        <v>3583.4949999999999</v>
      </c>
      <c r="G34" s="186">
        <f>D33*G33</f>
        <v>3583.4949999999999</v>
      </c>
    </row>
    <row r="35" spans="1:7">
      <c r="A35" s="184">
        <v>13</v>
      </c>
      <c r="B35" s="109" t="s">
        <v>233</v>
      </c>
      <c r="C35" s="102">
        <f>(D35/D45)*100%</f>
        <v>1.6414946675357887E-2</v>
      </c>
      <c r="D35" s="103">
        <v>2239.2199999999998</v>
      </c>
      <c r="E35" s="104"/>
      <c r="F35" s="104"/>
      <c r="G35" s="185">
        <v>1</v>
      </c>
    </row>
    <row r="36" spans="1:7">
      <c r="A36" s="184"/>
      <c r="B36" s="110"/>
      <c r="C36" s="102"/>
      <c r="D36" s="106"/>
      <c r="E36" s="107"/>
      <c r="F36" s="107"/>
      <c r="G36" s="186">
        <f>D35*G35</f>
        <v>2239.2199999999998</v>
      </c>
    </row>
    <row r="37" spans="1:7">
      <c r="A37" s="184">
        <v>14</v>
      </c>
      <c r="B37" s="109" t="s">
        <v>256</v>
      </c>
      <c r="C37" s="102">
        <f>(D37/D45)*100%</f>
        <v>9.3119096441202139E-3</v>
      </c>
      <c r="D37" s="103">
        <v>1270.27</v>
      </c>
      <c r="E37" s="104"/>
      <c r="F37" s="104">
        <v>0.5</v>
      </c>
      <c r="G37" s="185">
        <v>0.5</v>
      </c>
    </row>
    <row r="38" spans="1:7">
      <c r="A38" s="184"/>
      <c r="B38" s="110"/>
      <c r="C38" s="102"/>
      <c r="D38" s="106"/>
      <c r="E38" s="107"/>
      <c r="F38" s="107">
        <f>D37*F37</f>
        <v>635.13499999999999</v>
      </c>
      <c r="G38" s="186">
        <f>D37*G37</f>
        <v>635.13499999999999</v>
      </c>
    </row>
    <row r="39" spans="1:7">
      <c r="A39" s="184">
        <v>15</v>
      </c>
      <c r="B39" s="109" t="s">
        <v>257</v>
      </c>
      <c r="C39" s="102">
        <f>(D39/D45)*100%</f>
        <v>5.1765192120309514E-2</v>
      </c>
      <c r="D39" s="103">
        <v>7061.47</v>
      </c>
      <c r="E39" s="104"/>
      <c r="F39" s="104"/>
      <c r="G39" s="185">
        <v>1</v>
      </c>
    </row>
    <row r="40" spans="1:7">
      <c r="A40" s="184"/>
      <c r="B40" s="110"/>
      <c r="C40" s="102"/>
      <c r="D40" s="106"/>
      <c r="E40" s="107"/>
      <c r="F40" s="107"/>
      <c r="G40" s="186">
        <f>D39*G39</f>
        <v>7061.47</v>
      </c>
    </row>
    <row r="41" spans="1:7">
      <c r="A41" s="184">
        <v>16</v>
      </c>
      <c r="B41" s="109" t="s">
        <v>128</v>
      </c>
      <c r="C41" s="102">
        <f>(D41/D45)*100%</f>
        <v>1.8329640149932394E-2</v>
      </c>
      <c r="D41" s="103">
        <v>2500.41</v>
      </c>
      <c r="E41" s="104"/>
      <c r="F41" s="104">
        <v>0.5</v>
      </c>
      <c r="G41" s="185">
        <v>0.5</v>
      </c>
    </row>
    <row r="42" spans="1:7">
      <c r="A42" s="184"/>
      <c r="B42" s="110"/>
      <c r="C42" s="102"/>
      <c r="D42" s="106"/>
      <c r="E42" s="107"/>
      <c r="F42" s="107">
        <f>D41*F41</f>
        <v>1250.2049999999999</v>
      </c>
      <c r="G42" s="186">
        <f>D41*G41</f>
        <v>1250.2049999999999</v>
      </c>
    </row>
    <row r="43" spans="1:7">
      <c r="A43" s="184">
        <v>17</v>
      </c>
      <c r="B43" s="109" t="s">
        <v>129</v>
      </c>
      <c r="C43" s="102">
        <f>(D43/D45)*100%</f>
        <v>2.8653326636047991E-3</v>
      </c>
      <c r="D43" s="103">
        <v>390.87</v>
      </c>
      <c r="E43" s="107"/>
      <c r="F43" s="107"/>
      <c r="G43" s="185">
        <v>1</v>
      </c>
    </row>
    <row r="44" spans="1:7">
      <c r="A44" s="184"/>
      <c r="B44" s="110"/>
      <c r="C44" s="102"/>
      <c r="D44" s="106"/>
      <c r="E44" s="107"/>
      <c r="F44" s="107"/>
      <c r="G44" s="187">
        <f>D43*G43</f>
        <v>390.87</v>
      </c>
    </row>
    <row r="45" spans="1:7">
      <c r="A45" s="188" t="s">
        <v>227</v>
      </c>
      <c r="B45" s="113"/>
      <c r="C45" s="114">
        <f>SUM(C11:C44)</f>
        <v>1</v>
      </c>
      <c r="D45" s="115">
        <f>SUM(D11:D44)</f>
        <v>136413.48000000001</v>
      </c>
      <c r="E45" s="116">
        <f>SUM(E11:E44)</f>
        <v>27560.490000000005</v>
      </c>
      <c r="F45" s="116">
        <f>SUM(F11:F44)</f>
        <v>93705.094999999987</v>
      </c>
      <c r="G45" s="189">
        <v>15147.9</v>
      </c>
    </row>
    <row r="46" spans="1:7">
      <c r="A46" s="188" t="s">
        <v>228</v>
      </c>
      <c r="B46" s="113"/>
      <c r="C46" s="117"/>
      <c r="D46" s="118"/>
      <c r="E46" s="116">
        <f>E45</f>
        <v>27560.490000000005</v>
      </c>
      <c r="F46" s="116">
        <f>E45+F45</f>
        <v>121265.58499999999</v>
      </c>
      <c r="G46" s="189">
        <v>136413.48000000001</v>
      </c>
    </row>
    <row r="47" spans="1:7">
      <c r="A47" s="188" t="s">
        <v>229</v>
      </c>
      <c r="B47" s="113"/>
      <c r="C47" s="117"/>
      <c r="D47" s="118"/>
      <c r="E47" s="119">
        <f>E45/D45</f>
        <v>0.20203641165081343</v>
      </c>
      <c r="F47" s="119">
        <f>F45/D45</f>
        <v>0.6869196138094269</v>
      </c>
      <c r="G47" s="190">
        <f>G45/D45</f>
        <v>0.11104401119302872</v>
      </c>
    </row>
    <row r="48" spans="1:7" ht="15" thickBot="1">
      <c r="A48" s="191" t="s">
        <v>230</v>
      </c>
      <c r="B48" s="192"/>
      <c r="C48" s="193"/>
      <c r="D48" s="194"/>
      <c r="E48" s="195">
        <f>E47</f>
        <v>0.20203641165081343</v>
      </c>
      <c r="F48" s="195">
        <f>E48+F47</f>
        <v>0.88895602546024033</v>
      </c>
      <c r="G48" s="196">
        <f>F48+G47</f>
        <v>1.0000000366532691</v>
      </c>
    </row>
  </sheetData>
  <mergeCells count="84">
    <mergeCell ref="D37:D38"/>
    <mergeCell ref="D39:D40"/>
    <mergeCell ref="A37:A38"/>
    <mergeCell ref="A39:A40"/>
    <mergeCell ref="B37:B38"/>
    <mergeCell ref="B39:B40"/>
    <mergeCell ref="C37:C38"/>
    <mergeCell ref="C39:C40"/>
    <mergeCell ref="C27:C28"/>
    <mergeCell ref="D27:D28"/>
    <mergeCell ref="D29:D30"/>
    <mergeCell ref="C29:C30"/>
    <mergeCell ref="B29:B30"/>
    <mergeCell ref="A29:A30"/>
    <mergeCell ref="C23:C24"/>
    <mergeCell ref="D23:D24"/>
    <mergeCell ref="A25:A26"/>
    <mergeCell ref="B25:B26"/>
    <mergeCell ref="C25:C26"/>
    <mergeCell ref="D25:D26"/>
    <mergeCell ref="A45:B45"/>
    <mergeCell ref="A46:B46"/>
    <mergeCell ref="A47:B47"/>
    <mergeCell ref="A48:B48"/>
    <mergeCell ref="A21:A22"/>
    <mergeCell ref="B21:B22"/>
    <mergeCell ref="A23:A24"/>
    <mergeCell ref="B23:B24"/>
    <mergeCell ref="A27:A28"/>
    <mergeCell ref="B27:B28"/>
    <mergeCell ref="A41:A42"/>
    <mergeCell ref="B41:B42"/>
    <mergeCell ref="C41:C42"/>
    <mergeCell ref="D41:D42"/>
    <mergeCell ref="A43:A44"/>
    <mergeCell ref="B43:B44"/>
    <mergeCell ref="C43:C44"/>
    <mergeCell ref="D43:D44"/>
    <mergeCell ref="A33:A34"/>
    <mergeCell ref="B33:B34"/>
    <mergeCell ref="C33:C34"/>
    <mergeCell ref="D33:D34"/>
    <mergeCell ref="A35:A36"/>
    <mergeCell ref="B35:B36"/>
    <mergeCell ref="C35:C36"/>
    <mergeCell ref="D35:D36"/>
    <mergeCell ref="A19:A20"/>
    <mergeCell ref="B19:B20"/>
    <mergeCell ref="C19:C20"/>
    <mergeCell ref="D19:D20"/>
    <mergeCell ref="A31:A32"/>
    <mergeCell ref="B31:B32"/>
    <mergeCell ref="C31:C32"/>
    <mergeCell ref="D31:D32"/>
    <mergeCell ref="C21:C22"/>
    <mergeCell ref="D21:D22"/>
    <mergeCell ref="A15:A16"/>
    <mergeCell ref="B15:B16"/>
    <mergeCell ref="C15:C16"/>
    <mergeCell ref="D15:D16"/>
    <mergeCell ref="A17:A18"/>
    <mergeCell ref="B17:B18"/>
    <mergeCell ref="C17:C18"/>
    <mergeCell ref="D17:D18"/>
    <mergeCell ref="A11:A12"/>
    <mergeCell ref="B11:B12"/>
    <mergeCell ref="C11:C12"/>
    <mergeCell ref="D11:D12"/>
    <mergeCell ref="A13:A14"/>
    <mergeCell ref="B13:B14"/>
    <mergeCell ref="C13:C14"/>
    <mergeCell ref="D13:D14"/>
    <mergeCell ref="A8:A9"/>
    <mergeCell ref="B8:B9"/>
    <mergeCell ref="C8:C9"/>
    <mergeCell ref="D8:D9"/>
    <mergeCell ref="E8:G8"/>
    <mergeCell ref="A10:G10"/>
    <mergeCell ref="A1:G1"/>
    <mergeCell ref="A2:G2"/>
    <mergeCell ref="A3:G3"/>
    <mergeCell ref="A4:G4"/>
    <mergeCell ref="A5:G5"/>
    <mergeCell ref="A6:G6"/>
  </mergeCells>
  <conditionalFormatting sqref="G42 F18:G18 E18:E20 G44 E36:G36 E42:F44 E34:G34 F20:G20 F32:G32 E14:G14 F16:G16 E12:G12 E31:E32">
    <cfRule type="cellIs" dxfId="4" priority="5" stopIfTrue="1" operator="greaterThan">
      <formula>0</formula>
    </cfRule>
  </conditionalFormatting>
  <conditionalFormatting sqref="F28:G28 E28:E30 F30:G30 E24 E26:G26 E22 G22 G24">
    <cfRule type="cellIs" dxfId="3" priority="4" stopIfTrue="1" operator="greaterThan">
      <formula>0</formula>
    </cfRule>
  </conditionalFormatting>
  <conditionalFormatting sqref="E40:G40 E38:G38">
    <cfRule type="cellIs" dxfId="2" priority="3" stopIfTrue="1" operator="greaterThan">
      <formula>0</formula>
    </cfRule>
  </conditionalFormatting>
  <conditionalFormatting sqref="E16">
    <cfRule type="cellIs" dxfId="1" priority="2" stopIfTrue="1" operator="greaterThan">
      <formula>0</formula>
    </cfRule>
  </conditionalFormatting>
  <conditionalFormatting sqref="F24 F22">
    <cfRule type="cellIs" dxfId="0" priority="1" stopIfTrue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RUDYBERT BARROS VON EYE</dc:creator>
  <cp:lastModifiedBy>Cliente</cp:lastModifiedBy>
  <cp:lastPrinted>2017-11-20T10:48:42Z</cp:lastPrinted>
  <dcterms:created xsi:type="dcterms:W3CDTF">2015-08-03T17:20:36Z</dcterms:created>
  <dcterms:modified xsi:type="dcterms:W3CDTF">2019-01-02T19:42:46Z</dcterms:modified>
</cp:coreProperties>
</file>